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540" windowWidth="22995" windowHeight="8850" firstSheet="2" activeTab="2"/>
  </bookViews>
  <sheets>
    <sheet name="Расчет" sheetId="1" state="hidden" r:id="rId1"/>
    <sheet name="Проект" sheetId="2" state="hidden" r:id="rId2"/>
    <sheet name="Проект на 01.01" sheetId="3" r:id="rId3"/>
  </sheets>
  <calcPr calcId="145621"/>
</workbook>
</file>

<file path=xl/calcChain.xml><?xml version="1.0" encoding="utf-8"?>
<calcChain xmlns="http://schemas.openxmlformats.org/spreadsheetml/2006/main">
  <c r="E36" i="3" l="1"/>
  <c r="F36" i="3"/>
  <c r="D36" i="3"/>
  <c r="F37" i="3"/>
  <c r="E37" i="3"/>
  <c r="D37" i="3"/>
  <c r="E43" i="3"/>
  <c r="F43" i="3"/>
  <c r="D43" i="3"/>
  <c r="D42" i="3" l="1"/>
  <c r="D22" i="3" l="1"/>
  <c r="E47" i="3" l="1"/>
  <c r="F47" i="3"/>
  <c r="D47" i="3"/>
  <c r="E17" i="3" l="1"/>
  <c r="E39" i="3"/>
  <c r="E31" i="3" l="1"/>
  <c r="F31" i="3"/>
  <c r="D31" i="3"/>
  <c r="F33" i="2" l="1"/>
  <c r="F25" i="2"/>
  <c r="D16" i="2"/>
  <c r="C32" i="2"/>
  <c r="H18" i="2"/>
  <c r="I18" i="2"/>
  <c r="J18" i="2"/>
  <c r="E45" i="3" l="1"/>
  <c r="F45" i="3"/>
  <c r="D45" i="3"/>
  <c r="E38" i="3" l="1"/>
  <c r="F39" i="3"/>
  <c r="F38" i="3" s="1"/>
  <c r="D39" i="3"/>
  <c r="D38" i="3" s="1"/>
  <c r="C52" i="1" l="1"/>
  <c r="D52" i="1"/>
  <c r="B52" i="1"/>
  <c r="C51" i="1"/>
  <c r="D51" i="1"/>
  <c r="B51" i="1"/>
  <c r="C10" i="3"/>
  <c r="D10" i="3"/>
  <c r="D9" i="3" s="1"/>
  <c r="E10" i="3"/>
  <c r="E9" i="3" s="1"/>
  <c r="F10" i="3"/>
  <c r="F9" i="3" s="1"/>
  <c r="F33" i="3"/>
  <c r="E33" i="3"/>
  <c r="D33" i="3"/>
  <c r="D8" i="3" s="1"/>
  <c r="C33" i="3"/>
  <c r="F8" i="3"/>
  <c r="E8" i="3"/>
  <c r="C31" i="3"/>
  <c r="F29" i="3"/>
  <c r="F28" i="3" s="1"/>
  <c r="F27" i="3" s="1"/>
  <c r="E29" i="3"/>
  <c r="E28" i="3" s="1"/>
  <c r="E27" i="3" s="1"/>
  <c r="D29" i="3"/>
  <c r="D28" i="3" s="1"/>
  <c r="D27" i="3" s="1"/>
  <c r="C28" i="3"/>
  <c r="C27" i="3" s="1"/>
  <c r="F25" i="3"/>
  <c r="F24" i="3" s="1"/>
  <c r="E25" i="3"/>
  <c r="E24" i="3" s="1"/>
  <c r="D25" i="3"/>
  <c r="D24" i="3" s="1"/>
  <c r="C25" i="3"/>
  <c r="C24" i="3" s="1"/>
  <c r="F22" i="3"/>
  <c r="E22" i="3"/>
  <c r="C22" i="3"/>
  <c r="F20" i="3"/>
  <c r="F19" i="3" s="1"/>
  <c r="E20" i="3"/>
  <c r="D20" i="3"/>
  <c r="C20" i="3"/>
  <c r="C19" i="3" s="1"/>
  <c r="F17" i="3"/>
  <c r="D17" i="3"/>
  <c r="C17" i="3"/>
  <c r="F14" i="3"/>
  <c r="E14" i="3"/>
  <c r="D14" i="3"/>
  <c r="C14" i="3"/>
  <c r="C9" i="3"/>
  <c r="E19" i="3" l="1"/>
  <c r="E16" i="3" s="1"/>
  <c r="E6" i="3" s="1"/>
  <c r="E77" i="3" s="1"/>
  <c r="D19" i="3"/>
  <c r="D16" i="3" s="1"/>
  <c r="C8" i="3"/>
  <c r="F16" i="3"/>
  <c r="F7" i="3" s="1"/>
  <c r="C16" i="3"/>
  <c r="C6" i="3" s="1"/>
  <c r="D7" i="3" l="1"/>
  <c r="D6" i="3"/>
  <c r="D77" i="3" s="1"/>
  <c r="F6" i="3"/>
  <c r="F77" i="3" s="1"/>
  <c r="E7" i="3"/>
  <c r="C7" i="3"/>
  <c r="F31" i="2"/>
  <c r="F22" i="2"/>
  <c r="F20" i="2"/>
  <c r="F17" i="2"/>
  <c r="F10" i="2"/>
  <c r="C27" i="1" l="1"/>
  <c r="D27" i="1"/>
  <c r="B27" i="1"/>
  <c r="B22" i="1"/>
  <c r="E27" i="2" l="1"/>
  <c r="E26" i="2" s="1"/>
  <c r="J8" i="2" l="1"/>
  <c r="J7" i="2" s="1"/>
  <c r="J13" i="2"/>
  <c r="J19" i="2"/>
  <c r="J21" i="2"/>
  <c r="J24" i="2"/>
  <c r="J23" i="2" s="1"/>
  <c r="J28" i="2"/>
  <c r="J27" i="2" s="1"/>
  <c r="J26" i="2" s="1"/>
  <c r="J6" i="2"/>
  <c r="J32" i="2"/>
  <c r="J15" i="2" l="1"/>
  <c r="J4" i="2" s="1"/>
  <c r="J5" i="2" l="1"/>
  <c r="D8" i="2"/>
  <c r="F8" i="2"/>
  <c r="G8" i="2"/>
  <c r="H8" i="2"/>
  <c r="I8" i="2"/>
  <c r="E30" i="2"/>
  <c r="E32" i="2" l="1"/>
  <c r="E6" i="2" s="1"/>
  <c r="E24" i="2"/>
  <c r="E23" i="2" s="1"/>
  <c r="E21" i="2"/>
  <c r="E18" i="2" l="1"/>
  <c r="E16" i="2"/>
  <c r="E12" i="2"/>
  <c r="E8" i="2" s="1"/>
  <c r="E7" i="2" s="1"/>
  <c r="D32" i="2"/>
  <c r="F32" i="2"/>
  <c r="G32" i="2"/>
  <c r="H32" i="2"/>
  <c r="I32" i="2"/>
  <c r="E15" i="2" l="1"/>
  <c r="E4" i="2" s="1"/>
  <c r="E5" i="2" l="1"/>
  <c r="I6" i="2"/>
  <c r="H6" i="2"/>
  <c r="G6" i="2"/>
  <c r="F30" i="2"/>
  <c r="F6" i="2" s="1"/>
  <c r="D30" i="2"/>
  <c r="D6" i="2" s="1"/>
  <c r="C30" i="2"/>
  <c r="C6" i="2" s="1"/>
  <c r="I28" i="2"/>
  <c r="H28" i="2"/>
  <c r="G28" i="2"/>
  <c r="F28" i="2"/>
  <c r="I27" i="2"/>
  <c r="I26" i="2" s="1"/>
  <c r="H27" i="2"/>
  <c r="H26" i="2" s="1"/>
  <c r="G27" i="2"/>
  <c r="G26" i="2" s="1"/>
  <c r="F27" i="2"/>
  <c r="F26" i="2" s="1"/>
  <c r="D27" i="2"/>
  <c r="D26" i="2" s="1"/>
  <c r="C26" i="2"/>
  <c r="I24" i="2"/>
  <c r="I23" i="2" s="1"/>
  <c r="H24" i="2"/>
  <c r="H23" i="2" s="1"/>
  <c r="G24" i="2"/>
  <c r="G23" i="2" s="1"/>
  <c r="F24" i="2"/>
  <c r="F23" i="2" s="1"/>
  <c r="D23" i="2"/>
  <c r="C24" i="2"/>
  <c r="C23" i="2" s="1"/>
  <c r="I21" i="2"/>
  <c r="H21" i="2"/>
  <c r="G21" i="2"/>
  <c r="F21" i="2"/>
  <c r="D21" i="2"/>
  <c r="I19" i="2"/>
  <c r="H19" i="2"/>
  <c r="G19" i="2"/>
  <c r="F19" i="2"/>
  <c r="D19" i="2"/>
  <c r="G16" i="2"/>
  <c r="F16" i="2"/>
  <c r="C16" i="2"/>
  <c r="I13" i="2"/>
  <c r="H13" i="2"/>
  <c r="G13" i="2"/>
  <c r="F13" i="2"/>
  <c r="D13" i="2"/>
  <c r="C13" i="2"/>
  <c r="I7" i="2"/>
  <c r="H7" i="2"/>
  <c r="G7" i="2"/>
  <c r="F7" i="2"/>
  <c r="D7" i="2"/>
  <c r="C8" i="2"/>
  <c r="C7" i="2" s="1"/>
  <c r="D54" i="1"/>
  <c r="C54" i="1"/>
  <c r="B54" i="1"/>
  <c r="B64" i="1" s="1"/>
  <c r="B23" i="1"/>
  <c r="B35" i="1" s="1"/>
  <c r="C22" i="1"/>
  <c r="B18" i="1"/>
  <c r="D18" i="2" l="1"/>
  <c r="D15" i="2" s="1"/>
  <c r="C18" i="2"/>
  <c r="C15" i="2" s="1"/>
  <c r="C4" i="2" s="1"/>
  <c r="H15" i="2"/>
  <c r="H4" i="2" s="1"/>
  <c r="F18" i="2"/>
  <c r="F15" i="2" s="1"/>
  <c r="F4" i="2" s="1"/>
  <c r="I15" i="2"/>
  <c r="I4" i="2" s="1"/>
  <c r="G18" i="2"/>
  <c r="G15" i="2" s="1"/>
  <c r="G4" i="2" s="1"/>
  <c r="C23" i="1"/>
  <c r="C35" i="1" s="1"/>
  <c r="C64" i="1" s="1"/>
  <c r="D22" i="1"/>
  <c r="D23" i="1" s="1"/>
  <c r="D35" i="1" s="1"/>
  <c r="D64" i="1" s="1"/>
  <c r="C5" i="2" l="1"/>
  <c r="D4" i="2"/>
  <c r="D5" i="2"/>
  <c r="F5" i="2"/>
  <c r="G5" i="2"/>
  <c r="I5" i="2"/>
  <c r="H5" i="2"/>
</calcChain>
</file>

<file path=xl/sharedStrings.xml><?xml version="1.0" encoding="utf-8"?>
<sst xmlns="http://schemas.openxmlformats.org/spreadsheetml/2006/main" count="275" uniqueCount="204">
  <si>
    <t>НАЛОГ НА ДОХОДЫ ФИЗИЧЕСКИХ ЛИЦ</t>
  </si>
  <si>
    <t>000 1 01 02010 01 0000 110</t>
  </si>
  <si>
    <t>Налог на доходы 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1 и 228 Налогового кодекса Российской Федерации</t>
  </si>
  <si>
    <t>1 полугодие (факт)</t>
  </si>
  <si>
    <t>2 полугодие (ожидаемая)</t>
  </si>
  <si>
    <t>2018 г. к 2017 г.</t>
  </si>
  <si>
    <t>Прогноз на 2016</t>
  </si>
  <si>
    <t>Прогноз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</si>
  <si>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</si>
  <si>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</si>
  <si>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Прогноз </t>
  </si>
  <si>
    <t>000 1 01 02030 01 0000 110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</si>
  <si>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</si>
  <si>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r>
      <t xml:space="preserve">(доходы по договорам найма,аренды,продажи имущества,лотерей,выигрышей и т.д.)-срок уплаты до </t>
    </r>
    <r>
      <rPr>
        <b/>
        <sz val="10"/>
        <rFont val="Times New Roman"/>
        <family val="1"/>
        <charset val="204"/>
      </rPr>
      <t>15 июля</t>
    </r>
  </si>
  <si>
    <t>ВСЕГО НДФЛ:</t>
  </si>
  <si>
    <t>000 1 06 01000 00 0000 110</t>
  </si>
  <si>
    <t>Налог на имущество  физических лиц</t>
  </si>
  <si>
    <t>000 1  06 01030 10 0000 110</t>
  </si>
  <si>
    <t>Налог на имущество  физических лиц, взимаемый по ставкам, применяемой к объектам налогооблажения, расположенным в границах поселений</t>
  </si>
  <si>
    <t>000 1 06 06000 00 0000110</t>
  </si>
  <si>
    <t>Земельный налог</t>
  </si>
  <si>
    <t>Прогноз  земельного налога</t>
  </si>
  <si>
    <t>ВСЕГО: НАЛОГИ НА ИМУЩЕСТВО</t>
  </si>
  <si>
    <t xml:space="preserve">000 108 </t>
  </si>
  <si>
    <t xml:space="preserve"> ГОСУДАРСТВЕННАЯ ПОШЛИНА</t>
  </si>
  <si>
    <r>
      <rPr>
        <b/>
        <sz val="14"/>
        <rFont val="Times New Roman"/>
        <family val="1"/>
        <charset val="204"/>
      </rPr>
      <t>ВСЕГО</t>
    </r>
    <r>
      <rPr>
        <b/>
        <sz val="9"/>
        <rFont val="Times New Roman"/>
        <family val="1"/>
        <charset val="204"/>
      </rPr>
      <t xml:space="preserve"> госпошлина</t>
    </r>
  </si>
  <si>
    <t>ИТОГО:</t>
  </si>
  <si>
    <t>Код классификации</t>
  </si>
  <si>
    <t>Наименование показателей</t>
  </si>
  <si>
    <t>Проект 2018г.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</si>
  <si>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</si>
  <si>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</si>
  <si>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</si>
  <si>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</si>
  <si>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</si>
  <si>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</si>
  <si>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и 228 Налогового кодекса Российской Федерации</t>
    </r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</si>
  <si>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</si>
  <si>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2271 Налогового кодекса Российской Федерациидеятельность по найму у физических лиц на основании патента в соответствии  со с</t>
  </si>
  <si>
    <t>000 1 05 00000 00 0000 000</t>
  </si>
  <si>
    <t>НАЛОГИ НА СОВОКУПНЫЙ ДОХОД</t>
  </si>
  <si>
    <t>000 1 05 03000 01 0000 110</t>
  </si>
  <si>
    <t xml:space="preserve">Единый  сельскохозяйственный налог </t>
  </si>
  <si>
    <t>000 1 06 00000 00 0000 000</t>
  </si>
  <si>
    <t>НАЛОГИ НА ИМУЩЕСТВО</t>
  </si>
  <si>
    <t>000 1 06 01030 10 0000 110</t>
  </si>
  <si>
    <t>Налог на имущество  физических лиц, взимаемый по ставкам, применяемым к обектам налогообложения, расположенным в границах  сельских поселений</t>
  </si>
  <si>
    <t>000 1 06 06000 00 0000 110</t>
  </si>
  <si>
    <t>000 1 06 06030 03 0000 110</t>
  </si>
  <si>
    <t>Земельный налог с организаций</t>
  </si>
  <si>
    <t>000 1 06 06033 10 0000 110</t>
  </si>
  <si>
    <t>Земельный налог с организаций, обладающих земельным участком, расположенным в границах сельских  поселений</t>
  </si>
  <si>
    <t>000 1 06 06040 00 0000 110</t>
  </si>
  <si>
    <t>Земельный налог с физических лиц</t>
  </si>
  <si>
    <t>000 1 06 06043 10 0000 110</t>
  </si>
  <si>
    <t>Земельный налог с физических лиц, обладающих земельным участком, расположенным в границах сельских  поселений</t>
  </si>
  <si>
    <t>000 1 08 00000 00 0000 000</t>
  </si>
  <si>
    <t xml:space="preserve">ГОСУДАРСТВЕННАЯ ПОШЛИНА 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</si>
  <si>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</si>
  <si>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РФ)</t>
  </si>
  <si>
    <t>000 1 08 04020 01 0000 110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</si>
  <si>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</si>
  <si>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000 1 09 00000 00 0000 000</t>
  </si>
  <si>
    <t>Задолженность и перерасчеты по отмененным налогам,сборам и иным обязательным платежам</t>
  </si>
  <si>
    <t>000 1 09 04000 00 0000 110</t>
  </si>
  <si>
    <t>Налоги на имущество</t>
  </si>
  <si>
    <t>000 1 09 04050 00 0000110</t>
  </si>
  <si>
    <t>Земельный налог (по обязательстам, возникшим  до 01 января 2006 г)</t>
  </si>
  <si>
    <t>000 1 09 04053 10 0000110</t>
  </si>
  <si>
    <t>Земельный налог (по обязательствам, возникшим до        1 января 2006 года), мобилизуемый на территориях поселений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</si>
  <si>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</si>
  <si>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</si>
  <si>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ПРОЧИЕ НЕНАЛОГОВЫЕ ДОХОДЫ</t>
  </si>
  <si>
    <t>000 1 11 09045 10 0000 120</t>
  </si>
  <si>
    <t>Прочие   поступления   от   использования имущества, находящегося  в  собственности сельских поселений   (за   исключением   имущества муниципальных бюджетных и  автономных   учреждений, а также имущества  муниципальных  унитарных предприятий, в том числе казенных</t>
  </si>
  <si>
    <t>000 116 00000 00 0000 000</t>
  </si>
  <si>
    <t>ШТРАФЫ</t>
  </si>
  <si>
    <t>000 1 17 00 000 00 0000 180</t>
  </si>
  <si>
    <t>Сумма налога, подлежащая  уплате в бюджет за 2014 год по данным налоговой инспекции - 103,0тыс.руб.</t>
  </si>
  <si>
    <t>Сумма налога, подлежащая  уплате в бюджет за 2014 год по данным налоговой инспекции -  3406,0 тыс.руб.(юр.лица)+957,0(физ)=4363,0 тыс.руб.</t>
  </si>
  <si>
    <t>Поступило в 2014 году - 9,4 тыс.руб.</t>
  </si>
  <si>
    <t>План на 2016г.</t>
  </si>
  <si>
    <t>Расчет поступления доходов в МО Ломинцевское</t>
  </si>
  <si>
    <t>0001 16 51000 01 0000 140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</si>
  <si>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</si>
  <si>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Поступило на 1.07.2015-</t>
  </si>
  <si>
    <r>
      <t xml:space="preserve">373,8 тыс.руб.    </t>
    </r>
    <r>
      <rPr>
        <b/>
        <sz val="12"/>
        <rFont val="Times New Roman"/>
        <family val="1"/>
        <charset val="204"/>
      </rPr>
      <t>ВСЕГО за 2015г.-768,2 тыс.руб</t>
    </r>
  </si>
  <si>
    <t>Поступило за июль-декабрь 2015 г.-</t>
  </si>
  <si>
    <t>394,4 тыс.руб.</t>
  </si>
  <si>
    <t>темп роста 2 полугодия 2015 года к первому  105,5 % (394,4/373,8*100)</t>
  </si>
  <si>
    <t>Поступило на 1.0 7.2016 года -</t>
  </si>
  <si>
    <t>336,0тыс. руб.</t>
  </si>
  <si>
    <t>Ожидаемая оценка 2 полугодия 2016 г.  336*105,5% =354,5тыс.руб.</t>
  </si>
  <si>
    <t>Поступило на 1.08.2016г. - 397,1</t>
  </si>
  <si>
    <t>Ожидаемая оценка 2016 г.:</t>
  </si>
  <si>
    <t>Темп роста ФОТ  2017 к 2016 году - 105,74 % (по прогнозу СЭР)</t>
  </si>
  <si>
    <t xml:space="preserve">690,5*105,74%= </t>
  </si>
  <si>
    <t>2019 г. к 2018 г.</t>
  </si>
  <si>
    <t>Поступило в 2014 году - 22,5 тыс.руб., поступило в 2015 году - 1,7</t>
  </si>
  <si>
    <t>Поступило на 1.08.2016-</t>
  </si>
  <si>
    <t>2,2 тыс.руб.</t>
  </si>
  <si>
    <t>Ожидаемая на 2016г.=2,2 тыс.руб.</t>
  </si>
  <si>
    <t>Поступило на 01.08.2016 - 16,4 тыс.руб.</t>
  </si>
  <si>
    <t>Поступило в 2015 году -84,9тыс.руб.</t>
  </si>
  <si>
    <t>Сумма налога, подлежащая  уплате в бюджет за 2015 год по данным налоговой инспекции - 602,0тыс.руб.</t>
  </si>
  <si>
    <t>Ожидаемая 25% от 602,0 = 150,5</t>
  </si>
  <si>
    <t xml:space="preserve">Земельный налог с организаций, обладающих земельным участком, расположенным в границах сельских поселений </t>
  </si>
  <si>
    <t>Земельный налог с физических лиц, обладающих земельным участком, расположенным в границах  сельских   поселений</t>
  </si>
  <si>
    <t>ожидаемая 2016 год-факт на 1.07.2016(1344,0)+ темп роста 2 полугодия 2015г. К первому (1879,4/ 1551,5=121,1%)*1344,0=2971,6</t>
  </si>
  <si>
    <t>Проект на 2017-2019 годы в объеме сумм, начисленных к уплате 2823,0</t>
  </si>
  <si>
    <t>ожидаемая 2016 год-факт на 1.07.2016(81,0)+ темп роста 2 полугодия 2015г. К первому (344,2/538,1=64%)*81=132,8</t>
  </si>
  <si>
    <t>Сумма налога, подлежащая  уплате в бюджет за 2015 год по данным налоговой инспекции -  2823,0 тыс.руб.(юр.лица)+2996,0(физ)=5819,0тыс.руб.</t>
  </si>
  <si>
    <t>Поступило в 2015г. -  6,7 тыс.руб.</t>
  </si>
  <si>
    <t>Ожидаемая 2016 год всего</t>
  </si>
  <si>
    <t>(6,7+9,4)/2= 8,1</t>
  </si>
  <si>
    <t>Ожидаемая за 2016г. - 251,5 (по данным МО)</t>
  </si>
  <si>
    <t>Поступило в 2014г.5,0 тыс.руб., в 2015 году 3,5тыс.руб., в 2016г. 13</t>
  </si>
  <si>
    <t>Проект (5+3,5+13)/3= 7,2</t>
  </si>
  <si>
    <t>ожидаемая за 4 месяца</t>
  </si>
  <si>
    <t xml:space="preserve">Проект налоговых и неналоговых доходов МО Ломинцевское </t>
  </si>
  <si>
    <t>налоговые доходы</t>
  </si>
  <si>
    <t>Проект 2019г.</t>
  </si>
  <si>
    <t>неналоговые доходы</t>
  </si>
  <si>
    <t>2996/5819=0,5149- доля на физ.лица</t>
  </si>
  <si>
    <t>2823/5819=0,4851- доля на юр.лица</t>
  </si>
  <si>
    <t>000 2 00 00000 00 0000 000</t>
  </si>
  <si>
    <t>БЕЗВОЗМЕЗДНЫЕ 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</si>
  <si>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</si>
  <si>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</si>
  <si>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</si>
  <si>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</si>
  <si>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поселений на выравнивание бюджетной обеспеченности(область)</t>
  </si>
  <si>
    <t>Дотации бюджетам поселений на выравнивание бюджетной обеспеченности(район)</t>
  </si>
  <si>
    <t>Дотации бюджетам поселений на поддержку мер по обеспечению сбалансированности бюджетов</t>
  </si>
  <si>
    <t>Субвенции бюджетам субъектов Российской Федерации и муниципальных образований</t>
  </si>
  <si>
    <t>Субвенции бюджетам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</si>
  <si>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</si>
  <si>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трансферта,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</si>
  <si>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трансферта, передаваемые бюджетам поселений наподключение общедоступных библиотек Российской Федерации к сети Интернет и развитие системы библиотечного дела с учетом задания расширения информационных технологий и оцифровки</t>
  </si>
  <si>
    <t>Межбюджетные трансферты, передаваемые бюджетам поселений на государственную поддержку муниципальных учреждений культуры, находящихся на территориях сельских поселений</t>
  </si>
  <si>
    <t>Прочие межбюджетные трансферты, передаваемые бюджетам</t>
  </si>
  <si>
    <t>000 2 02 04999 10 0000 151</t>
  </si>
  <si>
    <t>Прочие межбюджетные трансферты, передаваемые бюджетам поселений</t>
  </si>
  <si>
    <t>межбюджетные трансферты на поддержку коммунальной инфраструктуры (ст.99 9 8434)</t>
  </si>
  <si>
    <t>Закон Тульской области "О библиотечном деле"</t>
  </si>
  <si>
    <t>25-% надбавка к зарплате работникам культуры</t>
  </si>
  <si>
    <t>ЗТО "О наделении органов местного самоуправления госполномочиями по предоставлению мер соц.поддержки работникам муниципальных библиотек, мун. Музеев и их филиалов"</t>
  </si>
  <si>
    <t>народный бюджет</t>
  </si>
  <si>
    <t>Подпрограмма "Газификация населенных пунктов" муниципальной программы муниципального образования Щекинский район "Улучшение жилищных условий граждан и комплексное развитие коммунальной инфраструктуры в муниципальном образовании Щекинский район"</t>
  </si>
  <si>
    <t>ПП "Преодоление последствий радиационных аварий в Тульской области"</t>
  </si>
  <si>
    <t>Дорожный фонд МО Щекинский район</t>
  </si>
  <si>
    <t>межбюджетные трансферты на решение вопросов местного значения (99 9 8435)</t>
  </si>
  <si>
    <t>межбюджетные трансферты на решение вопросов местного значения (взнос муниципального образования в уставной капитал)</t>
  </si>
  <si>
    <t>МП "Охрана окружающей среды в МО Щекинский район"</t>
  </si>
  <si>
    <t>ФЦП "Преодоление последствий радиационных аварий  на период до 2015 года"</t>
  </si>
  <si>
    <t>000 2 03 0000000 0000 000</t>
  </si>
  <si>
    <t>Безвозмездные поступления от государственных (муниципальных) организаций</t>
  </si>
  <si>
    <t>000 2 04 00000 00 0000 000</t>
  </si>
  <si>
    <t>БЕЗВОЗМЕЗДНЫЕ ПОСТУПЛЕНИЯ ОТ НЕГОСУДАРСТВЕННЫХ ОРГАНИЗАЦИЙ</t>
  </si>
  <si>
    <t>000 2 04 05020 10 0000 180</t>
  </si>
  <si>
    <t>Поступления от денежных пожертвований, предоставляемых негосударственными организациями получателям средств  бюджетов поселений</t>
  </si>
  <si>
    <t>000 2 04 05099 10 0000 180</t>
  </si>
  <si>
    <t>Прочие безвозмездные поступления от негосударственных организаций в бюджеты поселений</t>
  </si>
  <si>
    <t>000 2 07 0000000 0000 000</t>
  </si>
  <si>
    <t>ПРОЧИЕ БЕЗВОЗМЕЗДНЫЕ ПОСТУПЛЕНИЯ</t>
  </si>
  <si>
    <t>000 207 05020 10 0000 180</t>
  </si>
  <si>
    <t>Поступления от денежных пожертвований, предоставляемых физическими лицами получателям средств бюджетов поселений</t>
  </si>
  <si>
    <t>000 218 05010 10 0000 151</t>
  </si>
  <si>
    <t>Доходы бюджетов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</si>
  <si>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000 219 05000 10 0000 151</t>
  </si>
  <si>
    <t>Возврат остатков субсидий, субвенций и иных межбюджетных трансфертов, имеющих целевое назначение, прошлых лет из бюджетов поселений</t>
  </si>
  <si>
    <t>ВСЕГО ДОХОДОВ</t>
  </si>
  <si>
    <t>Приложение к письму</t>
  </si>
  <si>
    <t>от____________№___________</t>
  </si>
  <si>
    <t>администрации МО Ломинцевское</t>
  </si>
  <si>
    <t xml:space="preserve"> </t>
  </si>
  <si>
    <t>Ожидаемая оценка за 2017 год</t>
  </si>
  <si>
    <t>Проект 2020г.</t>
  </si>
  <si>
    <t>Исполнено 2016 год</t>
  </si>
  <si>
    <t>Уточненный план на 2017г.</t>
  </si>
  <si>
    <t>Доходы от реализации иного имущества</t>
  </si>
  <si>
    <t>000 1 14 00000 00 0000 000</t>
  </si>
  <si>
    <t>000 1 14000 00 0000 110</t>
  </si>
  <si>
    <t>доходы от реализаци имущества</t>
  </si>
  <si>
    <t>Исполнено на 1.09.2017г.</t>
  </si>
  <si>
    <t>Проект 2021г.</t>
  </si>
  <si>
    <t xml:space="preserve">000 202 15001 10 0000 150 </t>
  </si>
  <si>
    <t>000 202 15002 10 0000 150</t>
  </si>
  <si>
    <t>000 2 02 10000 00 0000 150</t>
  </si>
  <si>
    <t xml:space="preserve">000 2 02 30000 00 0000 150
</t>
  </si>
  <si>
    <t>000 2 02 35118 10 0000 150</t>
  </si>
  <si>
    <t>000 202 40014 10 0000 150</t>
  </si>
  <si>
    <t>000 202 49999 10 0000 150</t>
  </si>
  <si>
    <t>000 1 17 00000 00 0000 000</t>
  </si>
  <si>
    <t>000 1 16 51040 02 0000 140</t>
  </si>
  <si>
    <t>000 2 02 04000 00 0000 150</t>
  </si>
  <si>
    <t>Ю.А.Рарова</t>
  </si>
  <si>
    <t>на 2020 и на плановый 2021 и 2022 годы</t>
  </si>
  <si>
    <t>Проект 2022г.</t>
  </si>
  <si>
    <t>начальник группы группы по бухучету и финансам</t>
  </si>
  <si>
    <t xml:space="preserve">000 2 02 20000 00 0000 150
</t>
  </si>
  <si>
    <t>Прочие субсидии</t>
  </si>
  <si>
    <t>000 202 29999 10 0000 150</t>
  </si>
  <si>
    <t>Субсидии на оплату труда работникам муниципальных учреждений культурно-досугового типа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</si>
</sst>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0.0"/>
    <numFmt numFmtId="166" formatCode="0.0%"/>
    <numFmt numFmtId="167" formatCode="0.0000"/>
    <numFmt numFmtId="168" formatCode="#,##0.0"/>
    <numFmt numFmtId="169" formatCode="#,##0.000"/>
    <numFmt numFmtId="170" formatCode="#,##0.0000"/>
  </numFmts>
  <fonts count="3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name val="Arial Cyr"/>
      <charset val="204"/>
    </font>
    <font>
      <b/>
      <sz val="20"/>
      <name val="Arial Cyr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7"/>
      <name val="Times New Roman"/>
      <family val="1"/>
      <charset val="204"/>
    </font>
    <font>
      <sz val="9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 Cyr"/>
      <family val="1"/>
      <charset val="204"/>
    </font>
    <font>
      <vertAlign val="superscript"/>
      <sz val="9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name val="Times New Roman Cyr"/>
      <family val="1"/>
      <charset val="204"/>
    </font>
    <font>
      <b/>
      <sz val="9"/>
      <name val="Times New Roman Cyr"/>
      <family val="1"/>
      <charset val="204"/>
    </font>
    <font>
      <sz val="10"/>
      <name val="Arial"/>
      <family val="2"/>
      <charset val="204"/>
    </font>
    <font>
      <b/>
      <sz val="10"/>
      <name val="Times New Roman Cyr"/>
      <charset val="204"/>
    </font>
    <font>
      <sz val="9"/>
      <name val="Times New Roman Cyr"/>
      <charset val="204"/>
    </font>
    <font>
      <i/>
      <sz val="9"/>
      <name val="Times New Roman Cyr"/>
      <charset val="204"/>
    </font>
    <font>
      <b/>
      <sz val="9"/>
      <name val="Times New Roman Cyr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31" fillId="0" borderId="0"/>
    <xf numFmtId="164" fontId="1" fillId="0" borderId="0" applyFont="0" applyFill="0" applyBorder="0" applyAlignment="0" applyProtection="0"/>
  </cellStyleXfs>
  <cellXfs count="183">
    <xf numFmtId="0" fontId="0" fillId="0" borderId="0" xfId="0"/>
    <xf numFmtId="0" fontId="3" fillId="0" borderId="0" xfId="0" applyFont="1"/>
    <xf numFmtId="0" fontId="0" fillId="0" borderId="0" xfId="0" applyFont="1"/>
    <xf numFmtId="0" fontId="4" fillId="0" borderId="1" xfId="0" applyFont="1" applyBorder="1"/>
    <xf numFmtId="0" fontId="3" fillId="0" borderId="1" xfId="0" applyFont="1" applyBorder="1"/>
    <xf numFmtId="0" fontId="7" fillId="0" borderId="1" xfId="0" applyFont="1" applyBorder="1"/>
    <xf numFmtId="0" fontId="0" fillId="0" borderId="1" xfId="0" applyFont="1" applyBorder="1"/>
    <xf numFmtId="0" fontId="7" fillId="0" borderId="2" xfId="0" applyFont="1" applyBorder="1"/>
    <xf numFmtId="0" fontId="8" fillId="0" borderId="3" xfId="0" applyFont="1" applyBorder="1"/>
    <xf numFmtId="0" fontId="9" fillId="2" borderId="4" xfId="0" applyFont="1" applyFill="1" applyBorder="1" applyAlignment="1">
      <alignment wrapText="1"/>
    </xf>
    <xf numFmtId="0" fontId="10" fillId="2" borderId="5" xfId="0" applyFont="1" applyFill="1" applyBorder="1" applyAlignment="1">
      <alignment wrapText="1"/>
    </xf>
    <xf numFmtId="0" fontId="7" fillId="0" borderId="6" xfId="0" applyFont="1" applyBorder="1"/>
    <xf numFmtId="0" fontId="11" fillId="0" borderId="1" xfId="0" applyFont="1" applyBorder="1"/>
    <xf numFmtId="0" fontId="11" fillId="0" borderId="6" xfId="0" applyFont="1" applyBorder="1"/>
    <xf numFmtId="165" fontId="11" fillId="0" borderId="1" xfId="0" applyNumberFormat="1" applyFont="1" applyBorder="1" applyAlignment="1">
      <alignment horizontal="right"/>
    </xf>
    <xf numFmtId="0" fontId="11" fillId="0" borderId="6" xfId="0" applyFont="1" applyBorder="1" applyAlignment="1">
      <alignment horizontal="left"/>
    </xf>
    <xf numFmtId="165" fontId="6" fillId="0" borderId="1" xfId="0" applyNumberFormat="1" applyFont="1" applyBorder="1"/>
    <xf numFmtId="0" fontId="6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8" fillId="0" borderId="1" xfId="0" applyFont="1" applyBorder="1"/>
    <xf numFmtId="165" fontId="6" fillId="0" borderId="3" xfId="1" applyNumberFormat="1" applyFont="1" applyBorder="1" applyAlignment="1">
      <alignment horizontal="right"/>
    </xf>
    <xf numFmtId="165" fontId="6" fillId="0" borderId="2" xfId="0" applyNumberFormat="1" applyFont="1" applyBorder="1"/>
    <xf numFmtId="0" fontId="7" fillId="0" borderId="10" xfId="0" applyFont="1" applyBorder="1"/>
    <xf numFmtId="0" fontId="7" fillId="0" borderId="11" xfId="0" applyFont="1" applyBorder="1"/>
    <xf numFmtId="0" fontId="13" fillId="0" borderId="12" xfId="0" applyFont="1" applyBorder="1" applyAlignment="1">
      <alignment wrapText="1"/>
    </xf>
    <xf numFmtId="0" fontId="14" fillId="0" borderId="0" xfId="0" applyFont="1"/>
    <xf numFmtId="165" fontId="6" fillId="0" borderId="1" xfId="0" applyNumberFormat="1" applyFont="1" applyBorder="1" applyAlignment="1">
      <alignment horizontal="center"/>
    </xf>
    <xf numFmtId="0" fontId="13" fillId="0" borderId="10" xfId="0" applyFont="1" applyBorder="1" applyAlignment="1">
      <alignment wrapText="1"/>
    </xf>
    <xf numFmtId="0" fontId="15" fillId="0" borderId="6" xfId="0" applyFont="1" applyBorder="1" applyAlignment="1">
      <alignment horizontal="left"/>
    </xf>
    <xf numFmtId="165" fontId="8" fillId="0" borderId="2" xfId="0" applyNumberFormat="1" applyFont="1" applyBorder="1"/>
    <xf numFmtId="0" fontId="8" fillId="3" borderId="1" xfId="0" applyFont="1" applyFill="1" applyBorder="1"/>
    <xf numFmtId="0" fontId="8" fillId="4" borderId="15" xfId="0" applyFont="1" applyFill="1" applyBorder="1" applyAlignment="1">
      <alignment horizontal="left"/>
    </xf>
    <xf numFmtId="165" fontId="16" fillId="4" borderId="7" xfId="0" applyNumberFormat="1" applyFont="1" applyFill="1" applyBorder="1"/>
    <xf numFmtId="165" fontId="16" fillId="4" borderId="16" xfId="0" applyNumberFormat="1" applyFont="1" applyFill="1" applyBorder="1"/>
    <xf numFmtId="165" fontId="16" fillId="4" borderId="9" xfId="0" applyNumberFormat="1" applyFont="1" applyFill="1" applyBorder="1"/>
    <xf numFmtId="0" fontId="13" fillId="0" borderId="1" xfId="0" applyFont="1" applyBorder="1" applyAlignment="1">
      <alignment wrapText="1"/>
    </xf>
    <xf numFmtId="0" fontId="13" fillId="0" borderId="0" xfId="0" applyFont="1" applyBorder="1" applyAlignment="1">
      <alignment wrapText="1"/>
    </xf>
    <xf numFmtId="0" fontId="17" fillId="2" borderId="6" xfId="0" applyFont="1" applyFill="1" applyBorder="1" applyAlignment="1">
      <alignment wrapText="1"/>
    </xf>
    <xf numFmtId="165" fontId="11" fillId="0" borderId="1" xfId="0" applyNumberFormat="1" applyFont="1" applyBorder="1"/>
    <xf numFmtId="165" fontId="11" fillId="0" borderId="6" xfId="0" applyNumberFormat="1" applyFont="1" applyBorder="1"/>
    <xf numFmtId="0" fontId="17" fillId="2" borderId="6" xfId="0" applyFont="1" applyFill="1" applyBorder="1" applyAlignment="1"/>
    <xf numFmtId="165" fontId="8" fillId="0" borderId="6" xfId="0" applyNumberFormat="1" applyFont="1" applyBorder="1"/>
    <xf numFmtId="0" fontId="13" fillId="2" borderId="6" xfId="0" applyFont="1" applyFill="1" applyBorder="1" applyAlignment="1">
      <alignment wrapText="1"/>
    </xf>
    <xf numFmtId="9" fontId="7" fillId="0" borderId="1" xfId="0" applyNumberFormat="1" applyFont="1" applyBorder="1" applyAlignment="1">
      <alignment horizontal="center"/>
    </xf>
    <xf numFmtId="166" fontId="7" fillId="0" borderId="1" xfId="0" applyNumberFormat="1" applyFont="1" applyBorder="1" applyAlignment="1">
      <alignment horizontal="center"/>
    </xf>
    <xf numFmtId="0" fontId="2" fillId="0" borderId="0" xfId="0" applyFont="1"/>
    <xf numFmtId="165" fontId="16" fillId="3" borderId="1" xfId="0" applyNumberFormat="1" applyFont="1" applyFill="1" applyBorder="1" applyAlignment="1">
      <alignment horizontal="right" wrapText="1"/>
    </xf>
    <xf numFmtId="0" fontId="8" fillId="4" borderId="1" xfId="0" applyFont="1" applyFill="1" applyBorder="1" applyAlignment="1">
      <alignment horizontal="left" wrapText="1"/>
    </xf>
    <xf numFmtId="165" fontId="16" fillId="4" borderId="1" xfId="0" applyNumberFormat="1" applyFont="1" applyFill="1" applyBorder="1"/>
    <xf numFmtId="165" fontId="7" fillId="0" borderId="1" xfId="0" applyNumberFormat="1" applyFont="1" applyBorder="1"/>
    <xf numFmtId="0" fontId="6" fillId="4" borderId="1" xfId="0" applyFont="1" applyFill="1" applyBorder="1" applyAlignment="1">
      <alignment wrapText="1"/>
    </xf>
    <xf numFmtId="0" fontId="7" fillId="0" borderId="17" xfId="0" applyFont="1" applyFill="1" applyBorder="1"/>
    <xf numFmtId="165" fontId="16" fillId="0" borderId="1" xfId="0" applyNumberFormat="1" applyFont="1" applyFill="1" applyBorder="1"/>
    <xf numFmtId="0" fontId="8" fillId="5" borderId="1" xfId="0" applyFont="1" applyFill="1" applyBorder="1"/>
    <xf numFmtId="165" fontId="18" fillId="5" borderId="1" xfId="0" applyNumberFormat="1" applyFont="1" applyFill="1" applyBorder="1"/>
    <xf numFmtId="0" fontId="7" fillId="0" borderId="0" xfId="0" applyFont="1" applyBorder="1"/>
    <xf numFmtId="0" fontId="7" fillId="0" borderId="0" xfId="0" applyFont="1" applyBorder="1" applyAlignment="1">
      <alignment horizontal="right"/>
    </xf>
    <xf numFmtId="0" fontId="7" fillId="0" borderId="0" xfId="0" applyFont="1" applyBorder="1" applyAlignment="1">
      <alignment horizontal="left"/>
    </xf>
    <xf numFmtId="0" fontId="17" fillId="2" borderId="0" xfId="0" applyFont="1" applyFill="1" applyBorder="1" applyAlignment="1">
      <alignment wrapText="1"/>
    </xf>
    <xf numFmtId="165" fontId="7" fillId="0" borderId="0" xfId="0" applyNumberFormat="1" applyFont="1" applyBorder="1" applyAlignment="1">
      <alignment horizontal="left"/>
    </xf>
    <xf numFmtId="165" fontId="7" fillId="0" borderId="0" xfId="0" applyNumberFormat="1" applyFont="1" applyBorder="1" applyAlignment="1">
      <alignment wrapText="1"/>
    </xf>
    <xf numFmtId="0" fontId="10" fillId="0" borderId="0" xfId="0" applyFont="1" applyBorder="1" applyAlignment="1">
      <alignment horizontal="center"/>
    </xf>
    <xf numFmtId="165" fontId="9" fillId="0" borderId="0" xfId="0" applyNumberFormat="1" applyFont="1" applyBorder="1"/>
    <xf numFmtId="165" fontId="9" fillId="0" borderId="0" xfId="0" applyNumberFormat="1" applyFont="1" applyBorder="1" applyAlignment="1">
      <alignment horizontal="right"/>
    </xf>
    <xf numFmtId="0" fontId="19" fillId="2" borderId="0" xfId="0" applyFont="1" applyFill="1" applyBorder="1" applyAlignment="1">
      <alignment wrapText="1"/>
    </xf>
    <xf numFmtId="165" fontId="9" fillId="0" borderId="0" xfId="0" applyNumberFormat="1" applyFont="1" applyBorder="1" applyAlignment="1">
      <alignment horizontal="center"/>
    </xf>
    <xf numFmtId="0" fontId="20" fillId="2" borderId="0" xfId="0" applyFont="1" applyFill="1" applyBorder="1" applyAlignment="1">
      <alignment wrapText="1"/>
    </xf>
    <xf numFmtId="0" fontId="17" fillId="2" borderId="0" xfId="0" applyFont="1" applyFill="1" applyBorder="1" applyAlignment="1">
      <alignment vertical="top" wrapText="1"/>
    </xf>
    <xf numFmtId="0" fontId="13" fillId="2" borderId="0" xfId="0" applyFont="1" applyFill="1" applyBorder="1" applyAlignment="1">
      <alignment wrapText="1"/>
    </xf>
    <xf numFmtId="165" fontId="9" fillId="2" borderId="0" xfId="0" applyNumberFormat="1" applyFont="1" applyFill="1" applyBorder="1" applyAlignment="1">
      <alignment wrapText="1"/>
    </xf>
    <xf numFmtId="0" fontId="21" fillId="2" borderId="0" xfId="0" applyFont="1" applyFill="1" applyBorder="1" applyAlignment="1">
      <alignment wrapText="1"/>
    </xf>
    <xf numFmtId="165" fontId="10" fillId="0" borderId="0" xfId="0" applyNumberFormat="1" applyFont="1" applyBorder="1" applyAlignment="1">
      <alignment horizontal="left"/>
    </xf>
    <xf numFmtId="0" fontId="22" fillId="2" borderId="0" xfId="0" applyFont="1" applyFill="1" applyBorder="1" applyAlignment="1">
      <alignment wrapText="1"/>
    </xf>
    <xf numFmtId="165" fontId="23" fillId="0" borderId="0" xfId="0" applyNumberFormat="1" applyFont="1" applyBorder="1" applyAlignment="1">
      <alignment horizontal="left"/>
    </xf>
    <xf numFmtId="0" fontId="23" fillId="0" borderId="0" xfId="0" applyFont="1" applyBorder="1" applyAlignment="1">
      <alignment horizontal="left"/>
    </xf>
    <xf numFmtId="0" fontId="22" fillId="2" borderId="0" xfId="0" applyFont="1" applyFill="1" applyBorder="1" applyAlignment="1">
      <alignment vertical="top" wrapText="1"/>
    </xf>
    <xf numFmtId="0" fontId="0" fillId="0" borderId="0" xfId="0" applyBorder="1"/>
    <xf numFmtId="0" fontId="7" fillId="0" borderId="0" xfId="0" applyFont="1"/>
    <xf numFmtId="0" fontId="2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21" fillId="6" borderId="1" xfId="0" applyFont="1" applyFill="1" applyBorder="1" applyAlignment="1">
      <alignment wrapText="1"/>
    </xf>
    <xf numFmtId="0" fontId="13" fillId="6" borderId="1" xfId="0" applyFont="1" applyFill="1" applyBorder="1" applyAlignment="1">
      <alignment wrapText="1"/>
    </xf>
    <xf numFmtId="165" fontId="2" fillId="6" borderId="1" xfId="0" applyNumberFormat="1" applyFont="1" applyFill="1" applyBorder="1"/>
    <xf numFmtId="0" fontId="21" fillId="7" borderId="1" xfId="0" applyFont="1" applyFill="1" applyBorder="1" applyAlignment="1">
      <alignment wrapText="1"/>
    </xf>
    <xf numFmtId="0" fontId="10" fillId="7" borderId="1" xfId="0" applyFont="1" applyFill="1" applyBorder="1" applyAlignment="1">
      <alignment wrapText="1"/>
    </xf>
    <xf numFmtId="0" fontId="2" fillId="8" borderId="1" xfId="0" applyFont="1" applyFill="1" applyBorder="1"/>
    <xf numFmtId="0" fontId="20" fillId="7" borderId="1" xfId="0" applyFont="1" applyFill="1" applyBorder="1" applyAlignment="1">
      <alignment wrapText="1"/>
    </xf>
    <xf numFmtId="0" fontId="17" fillId="7" borderId="1" xfId="0" applyFont="1" applyFill="1" applyBorder="1" applyAlignment="1">
      <alignment wrapText="1"/>
    </xf>
    <xf numFmtId="0" fontId="0" fillId="8" borderId="1" xfId="0" applyFill="1" applyBorder="1"/>
    <xf numFmtId="0" fontId="20" fillId="0" borderId="1" xfId="0" applyFont="1" applyFill="1" applyBorder="1" applyAlignment="1">
      <alignment wrapText="1"/>
    </xf>
    <xf numFmtId="0" fontId="17" fillId="0" borderId="1" xfId="0" applyFont="1" applyFill="1" applyBorder="1" applyAlignment="1">
      <alignment wrapText="1"/>
    </xf>
    <xf numFmtId="0" fontId="0" fillId="0" borderId="1" xfId="0" applyBorder="1"/>
    <xf numFmtId="0" fontId="13" fillId="7" borderId="1" xfId="0" applyFont="1" applyFill="1" applyBorder="1" applyAlignment="1">
      <alignment wrapText="1"/>
    </xf>
    <xf numFmtId="0" fontId="21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wrapText="1"/>
    </xf>
    <xf numFmtId="0" fontId="26" fillId="0" borderId="1" xfId="0" applyFont="1" applyBorder="1" applyAlignment="1">
      <alignment vertical="center" wrapText="1"/>
    </xf>
    <xf numFmtId="0" fontId="27" fillId="0" borderId="1" xfId="0" applyFont="1" applyBorder="1" applyAlignment="1">
      <alignment vertical="center" wrapText="1"/>
    </xf>
    <xf numFmtId="0" fontId="26" fillId="9" borderId="1" xfId="0" applyFont="1" applyFill="1" applyBorder="1" applyAlignment="1">
      <alignment vertical="center" wrapText="1"/>
    </xf>
    <xf numFmtId="0" fontId="27" fillId="9" borderId="1" xfId="0" applyFont="1" applyFill="1" applyBorder="1" applyAlignment="1">
      <alignment vertical="center" wrapText="1"/>
    </xf>
    <xf numFmtId="0" fontId="28" fillId="8" borderId="1" xfId="0" applyFont="1" applyFill="1" applyBorder="1"/>
    <xf numFmtId="0" fontId="2" fillId="0" borderId="1" xfId="0" applyFont="1" applyBorder="1"/>
    <xf numFmtId="0" fontId="29" fillId="0" borderId="1" xfId="0" applyFont="1" applyFill="1" applyBorder="1" applyAlignment="1">
      <alignment wrapText="1"/>
    </xf>
    <xf numFmtId="0" fontId="21" fillId="10" borderId="1" xfId="0" applyFont="1" applyFill="1" applyBorder="1" applyAlignment="1">
      <alignment wrapText="1"/>
    </xf>
    <xf numFmtId="0" fontId="30" fillId="10" borderId="1" xfId="0" applyFont="1" applyFill="1" applyBorder="1" applyAlignment="1">
      <alignment wrapText="1"/>
    </xf>
    <xf numFmtId="0" fontId="0" fillId="10" borderId="1" xfId="0" applyFill="1" applyBorder="1"/>
    <xf numFmtId="0" fontId="0" fillId="0" borderId="0" xfId="0"/>
    <xf numFmtId="0" fontId="8" fillId="11" borderId="1" xfId="0" applyFont="1" applyFill="1" applyBorder="1"/>
    <xf numFmtId="165" fontId="8" fillId="11" borderId="7" xfId="0" applyNumberFormat="1" applyFont="1" applyFill="1" applyBorder="1"/>
    <xf numFmtId="165" fontId="8" fillId="11" borderId="8" xfId="0" applyNumberFormat="1" applyFont="1" applyFill="1" applyBorder="1"/>
    <xf numFmtId="165" fontId="8" fillId="11" borderId="9" xfId="0" applyNumberFormat="1" applyFont="1" applyFill="1" applyBorder="1"/>
    <xf numFmtId="0" fontId="7" fillId="11" borderId="14" xfId="0" applyFont="1" applyFill="1" applyBorder="1"/>
    <xf numFmtId="0" fontId="13" fillId="4" borderId="1" xfId="0" applyFont="1" applyFill="1" applyBorder="1" applyAlignment="1">
      <alignment horizontal="left" wrapText="1"/>
    </xf>
    <xf numFmtId="0" fontId="10" fillId="4" borderId="1" xfId="0" applyFont="1" applyFill="1" applyBorder="1" applyAlignment="1">
      <alignment wrapText="1"/>
    </xf>
    <xf numFmtId="165" fontId="10" fillId="4" borderId="1" xfId="0" applyNumberFormat="1" applyFont="1" applyFill="1" applyBorder="1"/>
    <xf numFmtId="165" fontId="10" fillId="0" borderId="1" xfId="0" applyNumberFormat="1" applyFont="1" applyFill="1" applyBorder="1"/>
    <xf numFmtId="0" fontId="0" fillId="0" borderId="0" xfId="0" applyFill="1"/>
    <xf numFmtId="0" fontId="20" fillId="12" borderId="1" xfId="0" applyFont="1" applyFill="1" applyBorder="1" applyAlignment="1">
      <alignment wrapText="1"/>
    </xf>
    <xf numFmtId="0" fontId="17" fillId="12" borderId="1" xfId="0" applyFont="1" applyFill="1" applyBorder="1" applyAlignment="1">
      <alignment wrapText="1"/>
    </xf>
    <xf numFmtId="10" fontId="11" fillId="0" borderId="1" xfId="0" applyNumberFormat="1" applyFont="1" applyBorder="1" applyAlignment="1">
      <alignment horizontal="center"/>
    </xf>
    <xf numFmtId="0" fontId="9" fillId="2" borderId="11" xfId="0" applyFont="1" applyFill="1" applyBorder="1" applyAlignment="1">
      <alignment wrapText="1"/>
    </xf>
    <xf numFmtId="165" fontId="8" fillId="11" borderId="15" xfId="0" applyNumberFormat="1" applyFont="1" applyFill="1" applyBorder="1"/>
    <xf numFmtId="0" fontId="17" fillId="2" borderId="6" xfId="0" applyFont="1" applyFill="1" applyBorder="1" applyAlignment="1">
      <alignment horizontal="left"/>
    </xf>
    <xf numFmtId="0" fontId="32" fillId="0" borderId="1" xfId="0" applyFont="1" applyFill="1" applyBorder="1" applyAlignment="1"/>
    <xf numFmtId="165" fontId="13" fillId="2" borderId="6" xfId="0" applyNumberFormat="1" applyFont="1" applyFill="1" applyBorder="1" applyAlignment="1">
      <alignment horizontal="right" wrapText="1"/>
    </xf>
    <xf numFmtId="165" fontId="13" fillId="2" borderId="1" xfId="0" applyNumberFormat="1" applyFont="1" applyFill="1" applyBorder="1" applyAlignment="1">
      <alignment horizontal="right" wrapText="1"/>
    </xf>
    <xf numFmtId="0" fontId="2" fillId="13" borderId="1" xfId="0" applyFont="1" applyFill="1" applyBorder="1"/>
    <xf numFmtId="0" fontId="0" fillId="0" borderId="1" xfId="0" applyFill="1" applyBorder="1"/>
    <xf numFmtId="0" fontId="21" fillId="14" borderId="1" xfId="0" applyFont="1" applyFill="1" applyBorder="1" applyAlignment="1">
      <alignment wrapText="1"/>
    </xf>
    <xf numFmtId="0" fontId="13" fillId="14" borderId="1" xfId="0" applyFont="1" applyFill="1" applyBorder="1" applyAlignment="1">
      <alignment wrapText="1"/>
    </xf>
    <xf numFmtId="0" fontId="30" fillId="0" borderId="1" xfId="0" applyNumberFormat="1" applyFont="1" applyFill="1" applyBorder="1" applyAlignment="1">
      <alignment horizontal="center"/>
    </xf>
    <xf numFmtId="0" fontId="30" fillId="0" borderId="1" xfId="0" applyNumberFormat="1" applyFont="1" applyFill="1" applyBorder="1" applyAlignment="1">
      <alignment horizontal="justify" wrapText="1"/>
    </xf>
    <xf numFmtId="0" fontId="30" fillId="7" borderId="1" xfId="0" applyNumberFormat="1" applyFont="1" applyFill="1" applyBorder="1" applyAlignment="1">
      <alignment horizontal="center"/>
    </xf>
    <xf numFmtId="0" fontId="30" fillId="7" borderId="1" xfId="0" applyNumberFormat="1" applyFont="1" applyFill="1" applyBorder="1" applyAlignment="1">
      <alignment horizontal="justify" wrapText="1"/>
    </xf>
    <xf numFmtId="0" fontId="29" fillId="0" borderId="1" xfId="0" applyNumberFormat="1" applyFont="1" applyFill="1" applyBorder="1" applyAlignment="1">
      <alignment horizontal="center"/>
    </xf>
    <xf numFmtId="0" fontId="33" fillId="0" borderId="1" xfId="0" applyNumberFormat="1" applyFont="1" applyFill="1" applyBorder="1" applyAlignment="1">
      <alignment horizontal="justify" wrapText="1"/>
    </xf>
    <xf numFmtId="0" fontId="34" fillId="0" borderId="1" xfId="0" applyNumberFormat="1" applyFont="1" applyFill="1" applyBorder="1" applyAlignment="1">
      <alignment horizontal="center"/>
    </xf>
    <xf numFmtId="0" fontId="34" fillId="0" borderId="1" xfId="0" applyNumberFormat="1" applyFont="1" applyFill="1" applyBorder="1" applyAlignment="1">
      <alignment horizontal="justify" wrapText="1"/>
    </xf>
    <xf numFmtId="0" fontId="33" fillId="0" borderId="2" xfId="0" applyNumberFormat="1" applyFont="1" applyFill="1" applyBorder="1" applyAlignment="1">
      <alignment horizontal="center"/>
    </xf>
    <xf numFmtId="0" fontId="33" fillId="0" borderId="1" xfId="0" applyNumberFormat="1" applyFont="1" applyFill="1" applyBorder="1" applyAlignment="1">
      <alignment horizontal="center"/>
    </xf>
    <xf numFmtId="0" fontId="33" fillId="0" borderId="1" xfId="3" applyNumberFormat="1" applyFont="1" applyFill="1" applyBorder="1" applyAlignment="1">
      <alignment horizontal="justify" wrapText="1"/>
    </xf>
    <xf numFmtId="0" fontId="35" fillId="0" borderId="1" xfId="0" applyNumberFormat="1" applyFont="1" applyFill="1" applyBorder="1" applyAlignment="1">
      <alignment horizontal="center"/>
    </xf>
    <xf numFmtId="0" fontId="33" fillId="0" borderId="1" xfId="0" applyNumberFormat="1" applyFont="1" applyFill="1" applyBorder="1" applyAlignment="1">
      <alignment horizontal="center" wrapText="1"/>
    </xf>
    <xf numFmtId="1" fontId="36" fillId="0" borderId="1" xfId="0" applyNumberFormat="1" applyFont="1" applyFill="1" applyBorder="1" applyAlignment="1">
      <alignment horizontal="left" vertical="center" wrapText="1"/>
    </xf>
    <xf numFmtId="0" fontId="33" fillId="0" borderId="2" xfId="0" applyNumberFormat="1" applyFont="1" applyFill="1" applyBorder="1" applyAlignment="1">
      <alignment horizontal="center" wrapText="1"/>
    </xf>
    <xf numFmtId="0" fontId="29" fillId="0" borderId="1" xfId="0" applyFont="1" applyFill="1" applyBorder="1" applyAlignment="1">
      <alignment horizontal="left" wrapText="1"/>
    </xf>
    <xf numFmtId="0" fontId="17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left" wrapText="1"/>
    </xf>
    <xf numFmtId="1" fontId="23" fillId="0" borderId="1" xfId="0" applyNumberFormat="1" applyFont="1" applyFill="1" applyBorder="1" applyAlignment="1">
      <alignment horizontal="left" vertical="center" wrapText="1"/>
    </xf>
    <xf numFmtId="0" fontId="37" fillId="0" borderId="1" xfId="0" applyFont="1" applyFill="1" applyBorder="1" applyAlignment="1">
      <alignment horizontal="left" wrapText="1"/>
    </xf>
    <xf numFmtId="0" fontId="35" fillId="7" borderId="1" xfId="0" applyNumberFormat="1" applyFont="1" applyFill="1" applyBorder="1" applyAlignment="1">
      <alignment horizontal="center"/>
    </xf>
    <xf numFmtId="0" fontId="35" fillId="7" borderId="1" xfId="3" applyNumberFormat="1" applyFont="1" applyFill="1" applyBorder="1" applyAlignment="1">
      <alignment horizontal="justify" wrapText="1"/>
    </xf>
    <xf numFmtId="0" fontId="35" fillId="7" borderId="11" xfId="0" applyNumberFormat="1" applyFont="1" applyFill="1" applyBorder="1" applyAlignment="1">
      <alignment horizontal="center"/>
    </xf>
    <xf numFmtId="0" fontId="33" fillId="0" borderId="11" xfId="0" applyNumberFormat="1" applyFont="1" applyFill="1" applyBorder="1" applyAlignment="1">
      <alignment horizontal="center"/>
    </xf>
    <xf numFmtId="0" fontId="33" fillId="7" borderId="1" xfId="3" applyNumberFormat="1" applyFont="1" applyFill="1" applyBorder="1" applyAlignment="1">
      <alignment horizontal="justify" wrapText="1"/>
    </xf>
    <xf numFmtId="0" fontId="24" fillId="15" borderId="1" xfId="0" applyNumberFormat="1" applyFont="1" applyFill="1" applyBorder="1" applyAlignment="1">
      <alignment horizontal="center"/>
    </xf>
    <xf numFmtId="0" fontId="24" fillId="15" borderId="1" xfId="0" applyNumberFormat="1" applyFont="1" applyFill="1" applyBorder="1" applyAlignment="1">
      <alignment horizontal="justify" wrapText="1"/>
    </xf>
    <xf numFmtId="165" fontId="0" fillId="0" borderId="1" xfId="0" applyNumberFormat="1" applyBorder="1"/>
    <xf numFmtId="0" fontId="38" fillId="0" borderId="1" xfId="0" applyFont="1" applyBorder="1" applyAlignment="1">
      <alignment horizontal="center" wrapText="1"/>
    </xf>
    <xf numFmtId="165" fontId="2" fillId="8" borderId="1" xfId="0" applyNumberFormat="1" applyFont="1" applyFill="1" applyBorder="1"/>
    <xf numFmtId="165" fontId="0" fillId="0" borderId="1" xfId="0" applyNumberFormat="1" applyFill="1" applyBorder="1"/>
    <xf numFmtId="165" fontId="28" fillId="0" borderId="1" xfId="0" applyNumberFormat="1" applyFont="1" applyFill="1" applyBorder="1"/>
    <xf numFmtId="0" fontId="28" fillId="0" borderId="1" xfId="0" applyFont="1" applyBorder="1"/>
    <xf numFmtId="0" fontId="30" fillId="7" borderId="1" xfId="0" applyNumberFormat="1" applyFont="1" applyFill="1" applyBorder="1" applyAlignment="1">
      <alignment horizontal="center" wrapText="1"/>
    </xf>
    <xf numFmtId="167" fontId="0" fillId="0" borderId="1" xfId="0" applyNumberFormat="1" applyBorder="1"/>
    <xf numFmtId="4" fontId="2" fillId="8" borderId="1" xfId="0" applyNumberFormat="1" applyFont="1" applyFill="1" applyBorder="1"/>
    <xf numFmtId="4" fontId="0" fillId="0" borderId="1" xfId="0" applyNumberFormat="1" applyBorder="1"/>
    <xf numFmtId="4" fontId="0" fillId="8" borderId="1" xfId="0" applyNumberFormat="1" applyFill="1" applyBorder="1"/>
    <xf numFmtId="4" fontId="28" fillId="8" borderId="1" xfId="0" applyNumberFormat="1" applyFont="1" applyFill="1" applyBorder="1"/>
    <xf numFmtId="168" fontId="30" fillId="10" borderId="1" xfId="0" applyNumberFormat="1" applyFont="1" applyFill="1" applyBorder="1" applyAlignment="1">
      <alignment wrapText="1"/>
    </xf>
    <xf numFmtId="168" fontId="0" fillId="0" borderId="1" xfId="0" applyNumberFormat="1" applyFill="1" applyBorder="1"/>
    <xf numFmtId="169" fontId="0" fillId="0" borderId="1" xfId="0" applyNumberFormat="1" applyBorder="1"/>
    <xf numFmtId="168" fontId="2" fillId="6" borderId="1" xfId="0" applyNumberFormat="1" applyFont="1" applyFill="1" applyBorder="1"/>
    <xf numFmtId="170" fontId="0" fillId="0" borderId="1" xfId="0" applyNumberFormat="1" applyBorder="1"/>
    <xf numFmtId="0" fontId="30" fillId="7" borderId="1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1" fillId="0" borderId="6" xfId="0" applyFont="1" applyBorder="1" applyAlignment="1"/>
    <xf numFmtId="0" fontId="0" fillId="0" borderId="13" xfId="0" applyFont="1" applyBorder="1" applyAlignment="1"/>
    <xf numFmtId="0" fontId="7" fillId="0" borderId="6" xfId="0" applyFont="1" applyBorder="1" applyAlignment="1">
      <alignment horizontal="left" wrapText="1"/>
    </xf>
    <xf numFmtId="0" fontId="7" fillId="0" borderId="13" xfId="0" applyFont="1" applyBorder="1" applyAlignment="1">
      <alignment horizontal="left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10" borderId="1" xfId="0" applyFont="1" applyFill="1" applyBorder="1"/>
  </cellXfs>
  <cellStyles count="4">
    <cellStyle name="Обычный" xfId="0" builtinId="0"/>
    <cellStyle name="Обычный 2" xfId="2"/>
    <cellStyle name="Процентный" xfId="1" builtinId="5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9"/>
  <sheetViews>
    <sheetView workbookViewId="0">
      <selection activeCell="F59" sqref="F59"/>
    </sheetView>
  </sheetViews>
  <sheetFormatPr defaultRowHeight="15" x14ac:dyDescent="0.25"/>
  <cols>
    <col min="1" max="1" width="36.42578125" customWidth="1"/>
    <col min="2" max="2" width="38" customWidth="1"/>
    <col min="3" max="3" width="14.140625" customWidth="1"/>
    <col min="4" max="4" width="14.5703125" customWidth="1"/>
    <col min="251" max="251" width="36.42578125" customWidth="1"/>
    <col min="252" max="252" width="38" customWidth="1"/>
    <col min="253" max="253" width="14.140625" customWidth="1"/>
    <col min="254" max="254" width="14.5703125" customWidth="1"/>
    <col min="507" max="507" width="36.42578125" customWidth="1"/>
    <col min="508" max="508" width="38" customWidth="1"/>
    <col min="509" max="509" width="14.140625" customWidth="1"/>
    <col min="510" max="510" width="14.5703125" customWidth="1"/>
    <col min="763" max="763" width="36.42578125" customWidth="1"/>
    <col min="764" max="764" width="38" customWidth="1"/>
    <col min="765" max="765" width="14.140625" customWidth="1"/>
    <col min="766" max="766" width="14.5703125" customWidth="1"/>
    <col min="1019" max="1019" width="36.42578125" customWidth="1"/>
    <col min="1020" max="1020" width="38" customWidth="1"/>
    <col min="1021" max="1021" width="14.140625" customWidth="1"/>
    <col min="1022" max="1022" width="14.5703125" customWidth="1"/>
    <col min="1275" max="1275" width="36.42578125" customWidth="1"/>
    <col min="1276" max="1276" width="38" customWidth="1"/>
    <col min="1277" max="1277" width="14.140625" customWidth="1"/>
    <col min="1278" max="1278" width="14.5703125" customWidth="1"/>
    <col min="1531" max="1531" width="36.42578125" customWidth="1"/>
    <col min="1532" max="1532" width="38" customWidth="1"/>
    <col min="1533" max="1533" width="14.140625" customWidth="1"/>
    <col min="1534" max="1534" width="14.5703125" customWidth="1"/>
    <col min="1787" max="1787" width="36.42578125" customWidth="1"/>
    <col min="1788" max="1788" width="38" customWidth="1"/>
    <col min="1789" max="1789" width="14.140625" customWidth="1"/>
    <col min="1790" max="1790" width="14.5703125" customWidth="1"/>
    <col min="2043" max="2043" width="36.42578125" customWidth="1"/>
    <col min="2044" max="2044" width="38" customWidth="1"/>
    <col min="2045" max="2045" width="14.140625" customWidth="1"/>
    <col min="2046" max="2046" width="14.5703125" customWidth="1"/>
    <col min="2299" max="2299" width="36.42578125" customWidth="1"/>
    <col min="2300" max="2300" width="38" customWidth="1"/>
    <col min="2301" max="2301" width="14.140625" customWidth="1"/>
    <col min="2302" max="2302" width="14.5703125" customWidth="1"/>
    <col min="2555" max="2555" width="36.42578125" customWidth="1"/>
    <col min="2556" max="2556" width="38" customWidth="1"/>
    <col min="2557" max="2557" width="14.140625" customWidth="1"/>
    <col min="2558" max="2558" width="14.5703125" customWidth="1"/>
    <col min="2811" max="2811" width="36.42578125" customWidth="1"/>
    <col min="2812" max="2812" width="38" customWidth="1"/>
    <col min="2813" max="2813" width="14.140625" customWidth="1"/>
    <col min="2814" max="2814" width="14.5703125" customWidth="1"/>
    <col min="3067" max="3067" width="36.42578125" customWidth="1"/>
    <col min="3068" max="3068" width="38" customWidth="1"/>
    <col min="3069" max="3069" width="14.140625" customWidth="1"/>
    <col min="3070" max="3070" width="14.5703125" customWidth="1"/>
    <col min="3323" max="3323" width="36.42578125" customWidth="1"/>
    <col min="3324" max="3324" width="38" customWidth="1"/>
    <col min="3325" max="3325" width="14.140625" customWidth="1"/>
    <col min="3326" max="3326" width="14.5703125" customWidth="1"/>
    <col min="3579" max="3579" width="36.42578125" customWidth="1"/>
    <col min="3580" max="3580" width="38" customWidth="1"/>
    <col min="3581" max="3581" width="14.140625" customWidth="1"/>
    <col min="3582" max="3582" width="14.5703125" customWidth="1"/>
    <col min="3835" max="3835" width="36.42578125" customWidth="1"/>
    <col min="3836" max="3836" width="38" customWidth="1"/>
    <col min="3837" max="3837" width="14.140625" customWidth="1"/>
    <col min="3838" max="3838" width="14.5703125" customWidth="1"/>
    <col min="4091" max="4091" width="36.42578125" customWidth="1"/>
    <col min="4092" max="4092" width="38" customWidth="1"/>
    <col min="4093" max="4093" width="14.140625" customWidth="1"/>
    <col min="4094" max="4094" width="14.5703125" customWidth="1"/>
    <col min="4347" max="4347" width="36.42578125" customWidth="1"/>
    <col min="4348" max="4348" width="38" customWidth="1"/>
    <col min="4349" max="4349" width="14.140625" customWidth="1"/>
    <col min="4350" max="4350" width="14.5703125" customWidth="1"/>
    <col min="4603" max="4603" width="36.42578125" customWidth="1"/>
    <col min="4604" max="4604" width="38" customWidth="1"/>
    <col min="4605" max="4605" width="14.140625" customWidth="1"/>
    <col min="4606" max="4606" width="14.5703125" customWidth="1"/>
    <col min="4859" max="4859" width="36.42578125" customWidth="1"/>
    <col min="4860" max="4860" width="38" customWidth="1"/>
    <col min="4861" max="4861" width="14.140625" customWidth="1"/>
    <col min="4862" max="4862" width="14.5703125" customWidth="1"/>
    <col min="5115" max="5115" width="36.42578125" customWidth="1"/>
    <col min="5116" max="5116" width="38" customWidth="1"/>
    <col min="5117" max="5117" width="14.140625" customWidth="1"/>
    <col min="5118" max="5118" width="14.5703125" customWidth="1"/>
    <col min="5371" max="5371" width="36.42578125" customWidth="1"/>
    <col min="5372" max="5372" width="38" customWidth="1"/>
    <col min="5373" max="5373" width="14.140625" customWidth="1"/>
    <col min="5374" max="5374" width="14.5703125" customWidth="1"/>
    <col min="5627" max="5627" width="36.42578125" customWidth="1"/>
    <col min="5628" max="5628" width="38" customWidth="1"/>
    <col min="5629" max="5629" width="14.140625" customWidth="1"/>
    <col min="5630" max="5630" width="14.5703125" customWidth="1"/>
    <col min="5883" max="5883" width="36.42578125" customWidth="1"/>
    <col min="5884" max="5884" width="38" customWidth="1"/>
    <col min="5885" max="5885" width="14.140625" customWidth="1"/>
    <col min="5886" max="5886" width="14.5703125" customWidth="1"/>
    <col min="6139" max="6139" width="36.42578125" customWidth="1"/>
    <col min="6140" max="6140" width="38" customWidth="1"/>
    <col min="6141" max="6141" width="14.140625" customWidth="1"/>
    <col min="6142" max="6142" width="14.5703125" customWidth="1"/>
    <col min="6395" max="6395" width="36.42578125" customWidth="1"/>
    <col min="6396" max="6396" width="38" customWidth="1"/>
    <col min="6397" max="6397" width="14.140625" customWidth="1"/>
    <col min="6398" max="6398" width="14.5703125" customWidth="1"/>
    <col min="6651" max="6651" width="36.42578125" customWidth="1"/>
    <col min="6652" max="6652" width="38" customWidth="1"/>
    <col min="6653" max="6653" width="14.140625" customWidth="1"/>
    <col min="6654" max="6654" width="14.5703125" customWidth="1"/>
    <col min="6907" max="6907" width="36.42578125" customWidth="1"/>
    <col min="6908" max="6908" width="38" customWidth="1"/>
    <col min="6909" max="6909" width="14.140625" customWidth="1"/>
    <col min="6910" max="6910" width="14.5703125" customWidth="1"/>
    <col min="7163" max="7163" width="36.42578125" customWidth="1"/>
    <col min="7164" max="7164" width="38" customWidth="1"/>
    <col min="7165" max="7165" width="14.140625" customWidth="1"/>
    <col min="7166" max="7166" width="14.5703125" customWidth="1"/>
    <col min="7419" max="7419" width="36.42578125" customWidth="1"/>
    <col min="7420" max="7420" width="38" customWidth="1"/>
    <col min="7421" max="7421" width="14.140625" customWidth="1"/>
    <col min="7422" max="7422" width="14.5703125" customWidth="1"/>
    <col min="7675" max="7675" width="36.42578125" customWidth="1"/>
    <col min="7676" max="7676" width="38" customWidth="1"/>
    <col min="7677" max="7677" width="14.140625" customWidth="1"/>
    <col min="7678" max="7678" width="14.5703125" customWidth="1"/>
    <col min="7931" max="7931" width="36.42578125" customWidth="1"/>
    <col min="7932" max="7932" width="38" customWidth="1"/>
    <col min="7933" max="7933" width="14.140625" customWidth="1"/>
    <col min="7934" max="7934" width="14.5703125" customWidth="1"/>
    <col min="8187" max="8187" width="36.42578125" customWidth="1"/>
    <col min="8188" max="8188" width="38" customWidth="1"/>
    <col min="8189" max="8189" width="14.140625" customWidth="1"/>
    <col min="8190" max="8190" width="14.5703125" customWidth="1"/>
    <col min="8443" max="8443" width="36.42578125" customWidth="1"/>
    <col min="8444" max="8444" width="38" customWidth="1"/>
    <col min="8445" max="8445" width="14.140625" customWidth="1"/>
    <col min="8446" max="8446" width="14.5703125" customWidth="1"/>
    <col min="8699" max="8699" width="36.42578125" customWidth="1"/>
    <col min="8700" max="8700" width="38" customWidth="1"/>
    <col min="8701" max="8701" width="14.140625" customWidth="1"/>
    <col min="8702" max="8702" width="14.5703125" customWidth="1"/>
    <col min="8955" max="8955" width="36.42578125" customWidth="1"/>
    <col min="8956" max="8956" width="38" customWidth="1"/>
    <col min="8957" max="8957" width="14.140625" customWidth="1"/>
    <col min="8958" max="8958" width="14.5703125" customWidth="1"/>
    <col min="9211" max="9211" width="36.42578125" customWidth="1"/>
    <col min="9212" max="9212" width="38" customWidth="1"/>
    <col min="9213" max="9213" width="14.140625" customWidth="1"/>
    <col min="9214" max="9214" width="14.5703125" customWidth="1"/>
    <col min="9467" max="9467" width="36.42578125" customWidth="1"/>
    <col min="9468" max="9468" width="38" customWidth="1"/>
    <col min="9469" max="9469" width="14.140625" customWidth="1"/>
    <col min="9470" max="9470" width="14.5703125" customWidth="1"/>
    <col min="9723" max="9723" width="36.42578125" customWidth="1"/>
    <col min="9724" max="9724" width="38" customWidth="1"/>
    <col min="9725" max="9725" width="14.140625" customWidth="1"/>
    <col min="9726" max="9726" width="14.5703125" customWidth="1"/>
    <col min="9979" max="9979" width="36.42578125" customWidth="1"/>
    <col min="9980" max="9980" width="38" customWidth="1"/>
    <col min="9981" max="9981" width="14.140625" customWidth="1"/>
    <col min="9982" max="9982" width="14.5703125" customWidth="1"/>
    <col min="10235" max="10235" width="36.42578125" customWidth="1"/>
    <col min="10236" max="10236" width="38" customWidth="1"/>
    <col min="10237" max="10237" width="14.140625" customWidth="1"/>
    <col min="10238" max="10238" width="14.5703125" customWidth="1"/>
    <col min="10491" max="10491" width="36.42578125" customWidth="1"/>
    <col min="10492" max="10492" width="38" customWidth="1"/>
    <col min="10493" max="10493" width="14.140625" customWidth="1"/>
    <col min="10494" max="10494" width="14.5703125" customWidth="1"/>
    <col min="10747" max="10747" width="36.42578125" customWidth="1"/>
    <col min="10748" max="10748" width="38" customWidth="1"/>
    <col min="10749" max="10749" width="14.140625" customWidth="1"/>
    <col min="10750" max="10750" width="14.5703125" customWidth="1"/>
    <col min="11003" max="11003" width="36.42578125" customWidth="1"/>
    <col min="11004" max="11004" width="38" customWidth="1"/>
    <col min="11005" max="11005" width="14.140625" customWidth="1"/>
    <col min="11006" max="11006" width="14.5703125" customWidth="1"/>
    <col min="11259" max="11259" width="36.42578125" customWidth="1"/>
    <col min="11260" max="11260" width="38" customWidth="1"/>
    <col min="11261" max="11261" width="14.140625" customWidth="1"/>
    <col min="11262" max="11262" width="14.5703125" customWidth="1"/>
    <col min="11515" max="11515" width="36.42578125" customWidth="1"/>
    <col min="11516" max="11516" width="38" customWidth="1"/>
    <col min="11517" max="11517" width="14.140625" customWidth="1"/>
    <col min="11518" max="11518" width="14.5703125" customWidth="1"/>
    <col min="11771" max="11771" width="36.42578125" customWidth="1"/>
    <col min="11772" max="11772" width="38" customWidth="1"/>
    <col min="11773" max="11773" width="14.140625" customWidth="1"/>
    <col min="11774" max="11774" width="14.5703125" customWidth="1"/>
    <col min="12027" max="12027" width="36.42578125" customWidth="1"/>
    <col min="12028" max="12028" width="38" customWidth="1"/>
    <col min="12029" max="12029" width="14.140625" customWidth="1"/>
    <col min="12030" max="12030" width="14.5703125" customWidth="1"/>
    <col min="12283" max="12283" width="36.42578125" customWidth="1"/>
    <col min="12284" max="12284" width="38" customWidth="1"/>
    <col min="12285" max="12285" width="14.140625" customWidth="1"/>
    <col min="12286" max="12286" width="14.5703125" customWidth="1"/>
    <col min="12539" max="12539" width="36.42578125" customWidth="1"/>
    <col min="12540" max="12540" width="38" customWidth="1"/>
    <col min="12541" max="12541" width="14.140625" customWidth="1"/>
    <col min="12542" max="12542" width="14.5703125" customWidth="1"/>
    <col min="12795" max="12795" width="36.42578125" customWidth="1"/>
    <col min="12796" max="12796" width="38" customWidth="1"/>
    <col min="12797" max="12797" width="14.140625" customWidth="1"/>
    <col min="12798" max="12798" width="14.5703125" customWidth="1"/>
    <col min="13051" max="13051" width="36.42578125" customWidth="1"/>
    <col min="13052" max="13052" width="38" customWidth="1"/>
    <col min="13053" max="13053" width="14.140625" customWidth="1"/>
    <col min="13054" max="13054" width="14.5703125" customWidth="1"/>
    <col min="13307" max="13307" width="36.42578125" customWidth="1"/>
    <col min="13308" max="13308" width="38" customWidth="1"/>
    <col min="13309" max="13309" width="14.140625" customWidth="1"/>
    <col min="13310" max="13310" width="14.5703125" customWidth="1"/>
    <col min="13563" max="13563" width="36.42578125" customWidth="1"/>
    <col min="13564" max="13564" width="38" customWidth="1"/>
    <col min="13565" max="13565" width="14.140625" customWidth="1"/>
    <col min="13566" max="13566" width="14.5703125" customWidth="1"/>
    <col min="13819" max="13819" width="36.42578125" customWidth="1"/>
    <col min="13820" max="13820" width="38" customWidth="1"/>
    <col min="13821" max="13821" width="14.140625" customWidth="1"/>
    <col min="13822" max="13822" width="14.5703125" customWidth="1"/>
    <col min="14075" max="14075" width="36.42578125" customWidth="1"/>
    <col min="14076" max="14076" width="38" customWidth="1"/>
    <col min="14077" max="14077" width="14.140625" customWidth="1"/>
    <col min="14078" max="14078" width="14.5703125" customWidth="1"/>
    <col min="14331" max="14331" width="36.42578125" customWidth="1"/>
    <col min="14332" max="14332" width="38" customWidth="1"/>
    <col min="14333" max="14333" width="14.140625" customWidth="1"/>
    <col min="14334" max="14334" width="14.5703125" customWidth="1"/>
    <col min="14587" max="14587" width="36.42578125" customWidth="1"/>
    <col min="14588" max="14588" width="38" customWidth="1"/>
    <col min="14589" max="14589" width="14.140625" customWidth="1"/>
    <col min="14590" max="14590" width="14.5703125" customWidth="1"/>
    <col min="14843" max="14843" width="36.42578125" customWidth="1"/>
    <col min="14844" max="14844" width="38" customWidth="1"/>
    <col min="14845" max="14845" width="14.140625" customWidth="1"/>
    <col min="14846" max="14846" width="14.5703125" customWidth="1"/>
    <col min="15099" max="15099" width="36.42578125" customWidth="1"/>
    <col min="15100" max="15100" width="38" customWidth="1"/>
    <col min="15101" max="15101" width="14.140625" customWidth="1"/>
    <col min="15102" max="15102" width="14.5703125" customWidth="1"/>
    <col min="15355" max="15355" width="36.42578125" customWidth="1"/>
    <col min="15356" max="15356" width="38" customWidth="1"/>
    <col min="15357" max="15357" width="14.140625" customWidth="1"/>
    <col min="15358" max="15358" width="14.5703125" customWidth="1"/>
    <col min="15611" max="15611" width="36.42578125" customWidth="1"/>
    <col min="15612" max="15612" width="38" customWidth="1"/>
    <col min="15613" max="15613" width="14.140625" customWidth="1"/>
    <col min="15614" max="15614" width="14.5703125" customWidth="1"/>
    <col min="15867" max="15867" width="36.42578125" customWidth="1"/>
    <col min="15868" max="15868" width="38" customWidth="1"/>
    <col min="15869" max="15869" width="14.140625" customWidth="1"/>
    <col min="15870" max="15870" width="14.5703125" customWidth="1"/>
    <col min="16123" max="16123" width="36.42578125" customWidth="1"/>
    <col min="16124" max="16124" width="38" customWidth="1"/>
    <col min="16125" max="16125" width="14.140625" customWidth="1"/>
    <col min="16126" max="16126" width="14.5703125" customWidth="1"/>
  </cols>
  <sheetData>
    <row r="1" spans="1:4" ht="22.5" customHeight="1" x14ac:dyDescent="0.25">
      <c r="A1" s="1" t="s">
        <v>82</v>
      </c>
      <c r="B1" s="2"/>
      <c r="C1" s="2"/>
      <c r="D1" s="2"/>
    </row>
    <row r="2" spans="1:4" ht="21.75" customHeight="1" x14ac:dyDescent="0.4">
      <c r="A2" s="3"/>
      <c r="B2" s="4">
        <v>2017</v>
      </c>
      <c r="C2" s="4">
        <v>2018</v>
      </c>
      <c r="D2" s="4">
        <v>2019</v>
      </c>
    </row>
    <row r="3" spans="1:4" ht="18" customHeight="1" x14ac:dyDescent="0.25">
      <c r="A3" s="174" t="s">
        <v>0</v>
      </c>
      <c r="B3" s="175"/>
      <c r="C3" s="5"/>
      <c r="D3" s="6"/>
    </row>
    <row r="4" spans="1:4" ht="7.5" customHeight="1" thickBot="1" x14ac:dyDescent="0.35">
      <c r="A4" s="7"/>
      <c r="B4" s="8"/>
      <c r="C4" s="5"/>
      <c r="D4" s="5"/>
    </row>
    <row r="5" spans="1:4" ht="90" x14ac:dyDescent="0.25">
      <c r="A5" s="9" t="s">
        <v>1</v>
      </c>
      <c r="B5" s="10" t="s">
        <v>2</v>
      </c>
      <c r="C5" s="5"/>
      <c r="D5" s="5"/>
    </row>
    <row r="6" spans="1:4" x14ac:dyDescent="0.25">
      <c r="A6" s="5"/>
      <c r="B6" s="11"/>
      <c r="C6" s="5"/>
      <c r="D6" s="5"/>
    </row>
    <row r="7" spans="1:4" ht="15.75" x14ac:dyDescent="0.25">
      <c r="A7" s="12" t="s">
        <v>85</v>
      </c>
      <c r="B7" s="13" t="s">
        <v>86</v>
      </c>
      <c r="C7" s="5"/>
      <c r="D7" s="5"/>
    </row>
    <row r="8" spans="1:4" ht="15.75" customHeight="1" x14ac:dyDescent="0.25">
      <c r="A8" s="12" t="s">
        <v>87</v>
      </c>
      <c r="B8" s="13" t="s">
        <v>88</v>
      </c>
      <c r="C8" s="5"/>
      <c r="D8" s="5"/>
    </row>
    <row r="9" spans="1:4" ht="15.75" x14ac:dyDescent="0.25">
      <c r="A9" s="12"/>
      <c r="B9" s="13"/>
      <c r="C9" s="5"/>
      <c r="D9" s="5"/>
    </row>
    <row r="10" spans="1:4" ht="15.75" x14ac:dyDescent="0.25">
      <c r="A10" s="12" t="s">
        <v>89</v>
      </c>
      <c r="B10" s="13"/>
      <c r="C10" s="5"/>
      <c r="D10" s="5"/>
    </row>
    <row r="11" spans="1:4" ht="15.75" x14ac:dyDescent="0.25">
      <c r="A11" s="12"/>
      <c r="B11" s="13"/>
      <c r="C11" s="5"/>
      <c r="D11" s="5"/>
    </row>
    <row r="12" spans="1:4" ht="15.75" x14ac:dyDescent="0.25">
      <c r="A12" s="12" t="s">
        <v>90</v>
      </c>
      <c r="B12" s="13" t="s">
        <v>91</v>
      </c>
      <c r="C12" s="5"/>
      <c r="D12" s="5"/>
    </row>
    <row r="13" spans="1:4" ht="15.75" x14ac:dyDescent="0.25">
      <c r="A13" s="12" t="s">
        <v>92</v>
      </c>
      <c r="B13" s="13"/>
      <c r="C13" s="5"/>
      <c r="D13" s="5"/>
    </row>
    <row r="14" spans="1:4" ht="15.75" x14ac:dyDescent="0.25">
      <c r="A14" s="12" t="s">
        <v>93</v>
      </c>
      <c r="B14" s="13"/>
      <c r="C14" s="5"/>
      <c r="D14" s="5"/>
    </row>
    <row r="15" spans="1:4" ht="15.75" x14ac:dyDescent="0.25">
      <c r="A15" s="12" t="s">
        <v>94</v>
      </c>
      <c r="B15" s="13"/>
      <c r="C15" s="5"/>
      <c r="D15" s="5"/>
    </row>
    <row r="16" spans="1:4" ht="15.75" x14ac:dyDescent="0.25">
      <c r="A16" s="14" t="s">
        <v>3</v>
      </c>
      <c r="B16" s="15">
        <v>336</v>
      </c>
      <c r="C16" s="5"/>
      <c r="D16" s="5"/>
    </row>
    <row r="17" spans="1:4" ht="15.75" x14ac:dyDescent="0.25">
      <c r="A17" s="14" t="s">
        <v>4</v>
      </c>
      <c r="B17" s="15">
        <v>354.5</v>
      </c>
      <c r="C17" s="5"/>
      <c r="D17" s="5"/>
    </row>
    <row r="18" spans="1:4" ht="15.75" x14ac:dyDescent="0.25">
      <c r="A18" s="16"/>
      <c r="B18" s="17">
        <f>B16+B17</f>
        <v>690.5</v>
      </c>
      <c r="C18" s="5"/>
      <c r="D18" s="5"/>
    </row>
    <row r="19" spans="1:4" ht="25.5" customHeight="1" x14ac:dyDescent="0.25">
      <c r="A19" s="12" t="s">
        <v>95</v>
      </c>
      <c r="B19" s="13"/>
      <c r="C19" s="18" t="s">
        <v>5</v>
      </c>
      <c r="D19" s="18" t="s">
        <v>97</v>
      </c>
    </row>
    <row r="20" spans="1:4" ht="15.75" x14ac:dyDescent="0.25">
      <c r="A20" s="5"/>
      <c r="B20" s="11"/>
      <c r="C20" s="118">
        <v>1.0459000000000001</v>
      </c>
      <c r="D20" s="118">
        <v>1.0459000000000001</v>
      </c>
    </row>
    <row r="21" spans="1:4" ht="18.75" x14ac:dyDescent="0.3">
      <c r="A21" s="19" t="s">
        <v>6</v>
      </c>
      <c r="B21" s="11"/>
      <c r="C21" s="5"/>
      <c r="D21" s="5"/>
    </row>
    <row r="22" spans="1:4" ht="20.25" customHeight="1" thickBot="1" x14ac:dyDescent="0.3">
      <c r="A22" s="12" t="s">
        <v>96</v>
      </c>
      <c r="B22" s="20">
        <f>690.5*105.74/100</f>
        <v>730.13470000000007</v>
      </c>
      <c r="C22" s="21">
        <f>B22*C20</f>
        <v>763.64788273000011</v>
      </c>
      <c r="D22" s="21">
        <f>C22*D20</f>
        <v>798.69932054730714</v>
      </c>
    </row>
    <row r="23" spans="1:4" ht="23.25" customHeight="1" thickBot="1" x14ac:dyDescent="0.35">
      <c r="A23" s="106" t="s">
        <v>7</v>
      </c>
      <c r="B23" s="107">
        <f>B22</f>
        <v>730.13470000000007</v>
      </c>
      <c r="C23" s="108">
        <f>C22</f>
        <v>763.64788273000011</v>
      </c>
      <c r="D23" s="109">
        <f>D22</f>
        <v>798.69932054730714</v>
      </c>
    </row>
    <row r="24" spans="1:4" ht="0.75" customHeight="1" thickBot="1" x14ac:dyDescent="0.3">
      <c r="A24" s="5"/>
      <c r="B24" s="22"/>
      <c r="C24" s="23"/>
      <c r="D24" s="23"/>
    </row>
    <row r="25" spans="1:4" s="25" customFormat="1" ht="107.25" customHeight="1" x14ac:dyDescent="0.2">
      <c r="A25" s="9" t="s">
        <v>8</v>
      </c>
      <c r="B25" s="24" t="s">
        <v>9</v>
      </c>
      <c r="C25" s="7"/>
      <c r="D25" s="7"/>
    </row>
    <row r="26" spans="1:4" s="25" customFormat="1" ht="24.75" customHeight="1" x14ac:dyDescent="0.2">
      <c r="A26" s="119"/>
      <c r="B26" s="35"/>
      <c r="C26" s="5"/>
      <c r="D26" s="5"/>
    </row>
    <row r="27" spans="1:4" ht="20.25" customHeight="1" thickBot="1" x14ac:dyDescent="0.35">
      <c r="A27" s="106" t="s">
        <v>10</v>
      </c>
      <c r="B27" s="120">
        <f>B26</f>
        <v>0</v>
      </c>
      <c r="C27" s="120">
        <f t="shared" ref="C27:D27" si="0">C26</f>
        <v>0</v>
      </c>
      <c r="D27" s="120">
        <f t="shared" si="0"/>
        <v>0</v>
      </c>
    </row>
    <row r="28" spans="1:4" ht="57" customHeight="1" x14ac:dyDescent="0.25">
      <c r="A28" s="9" t="s">
        <v>11</v>
      </c>
      <c r="B28" s="27" t="s">
        <v>12</v>
      </c>
      <c r="C28" s="23"/>
      <c r="D28" s="23"/>
    </row>
    <row r="29" spans="1:4" ht="39.75" customHeight="1" x14ac:dyDescent="0.25">
      <c r="A29" s="178" t="s">
        <v>13</v>
      </c>
      <c r="B29" s="179"/>
      <c r="C29" s="5"/>
      <c r="D29" s="5"/>
    </row>
    <row r="30" spans="1:4" ht="15.75" x14ac:dyDescent="0.25">
      <c r="A30" s="12" t="s">
        <v>98</v>
      </c>
      <c r="B30" s="15"/>
      <c r="C30" s="5"/>
      <c r="D30" s="5"/>
    </row>
    <row r="31" spans="1:4" ht="18.75" x14ac:dyDescent="0.3">
      <c r="A31" s="12" t="s">
        <v>99</v>
      </c>
      <c r="B31" s="28" t="s">
        <v>100</v>
      </c>
      <c r="C31" s="5"/>
      <c r="D31" s="5"/>
    </row>
    <row r="32" spans="1:4" ht="18" customHeight="1" x14ac:dyDescent="0.25">
      <c r="A32" s="12"/>
      <c r="B32" s="12"/>
      <c r="C32" s="5"/>
      <c r="D32" s="5"/>
    </row>
    <row r="33" spans="1:4" ht="21" customHeight="1" thickBot="1" x14ac:dyDescent="0.35">
      <c r="A33" s="176" t="s">
        <v>101</v>
      </c>
      <c r="B33" s="177"/>
      <c r="C33" s="29"/>
      <c r="D33" s="29"/>
    </row>
    <row r="34" spans="1:4" ht="21" customHeight="1" thickBot="1" x14ac:dyDescent="0.35">
      <c r="A34" s="110" t="s">
        <v>10</v>
      </c>
      <c r="B34" s="106">
        <v>2.2000000000000002</v>
      </c>
      <c r="C34" s="108">
        <v>2.2000000000000002</v>
      </c>
      <c r="D34" s="109">
        <v>2.2000000000000002</v>
      </c>
    </row>
    <row r="35" spans="1:4" ht="35.25" customHeight="1" thickBot="1" x14ac:dyDescent="0.35">
      <c r="A35" s="31" t="s">
        <v>14</v>
      </c>
      <c r="B35" s="32">
        <f>B23+B27+B34</f>
        <v>732.33470000000011</v>
      </c>
      <c r="C35" s="33">
        <f>C23+C27+C34</f>
        <v>765.84788273000015</v>
      </c>
      <c r="D35" s="34">
        <f>D23+D27+D34</f>
        <v>800.89932054730718</v>
      </c>
    </row>
    <row r="36" spans="1:4" x14ac:dyDescent="0.25">
      <c r="A36" s="35" t="s">
        <v>15</v>
      </c>
      <c r="B36" s="36" t="s">
        <v>16</v>
      </c>
      <c r="C36" s="5"/>
      <c r="D36" s="5"/>
    </row>
    <row r="37" spans="1:4" ht="51" customHeight="1" x14ac:dyDescent="0.25">
      <c r="A37" s="37" t="s">
        <v>17</v>
      </c>
      <c r="B37" s="37" t="s">
        <v>18</v>
      </c>
      <c r="C37" s="5"/>
      <c r="D37" s="5"/>
    </row>
    <row r="38" spans="1:4" ht="15.75" x14ac:dyDescent="0.25">
      <c r="A38" s="5" t="s">
        <v>102</v>
      </c>
      <c r="B38" s="38" t="s">
        <v>103</v>
      </c>
      <c r="C38" s="5"/>
      <c r="D38" s="5"/>
    </row>
    <row r="39" spans="1:4" s="105" customFormat="1" ht="15.75" x14ac:dyDescent="0.25">
      <c r="A39" s="121" t="s">
        <v>78</v>
      </c>
      <c r="B39" s="39"/>
      <c r="C39" s="5"/>
      <c r="D39" s="7"/>
    </row>
    <row r="40" spans="1:4" s="105" customFormat="1" ht="15.75" x14ac:dyDescent="0.25">
      <c r="A40" s="121" t="s">
        <v>104</v>
      </c>
      <c r="B40" s="39"/>
      <c r="C40" s="5"/>
      <c r="D40" s="7"/>
    </row>
    <row r="41" spans="1:4" ht="15.75" x14ac:dyDescent="0.25">
      <c r="A41" t="s">
        <v>105</v>
      </c>
      <c r="B41" s="39"/>
      <c r="C41" s="5"/>
      <c r="D41" s="7"/>
    </row>
    <row r="42" spans="1:4" ht="24.75" customHeight="1" x14ac:dyDescent="0.3">
      <c r="A42" s="30" t="s">
        <v>10</v>
      </c>
      <c r="B42" s="125">
        <v>229.6</v>
      </c>
      <c r="C42" s="125">
        <v>323.7</v>
      </c>
      <c r="D42" s="125">
        <v>427</v>
      </c>
    </row>
    <row r="43" spans="1:4" ht="15.75" customHeight="1" x14ac:dyDescent="0.25">
      <c r="A43" s="35" t="s">
        <v>19</v>
      </c>
      <c r="B43" s="35" t="s">
        <v>20</v>
      </c>
      <c r="C43" s="5"/>
      <c r="D43" s="23"/>
    </row>
    <row r="44" spans="1:4" ht="17.25" customHeight="1" x14ac:dyDescent="0.3">
      <c r="A44" s="40" t="s">
        <v>79</v>
      </c>
      <c r="B44" s="41"/>
      <c r="C44" s="5"/>
      <c r="D44" s="5"/>
    </row>
    <row r="45" spans="1:4" s="105" customFormat="1" ht="17.25" customHeight="1" x14ac:dyDescent="0.3">
      <c r="A45" s="40" t="s">
        <v>111</v>
      </c>
      <c r="B45" s="41"/>
      <c r="C45" s="5"/>
      <c r="D45" s="5"/>
    </row>
    <row r="46" spans="1:4" ht="18" customHeight="1" x14ac:dyDescent="0.25">
      <c r="A46" s="122" t="s">
        <v>106</v>
      </c>
      <c r="C46" s="43"/>
      <c r="D46" s="44"/>
    </row>
    <row r="47" spans="1:4" s="105" customFormat="1" ht="14.25" customHeight="1" x14ac:dyDescent="0.25">
      <c r="A47" s="40" t="s">
        <v>108</v>
      </c>
      <c r="B47" s="42"/>
      <c r="C47" s="43"/>
      <c r="D47" s="44"/>
    </row>
    <row r="48" spans="1:4" s="105" customFormat="1" ht="13.5" customHeight="1" x14ac:dyDescent="0.25">
      <c r="A48" s="40" t="s">
        <v>109</v>
      </c>
      <c r="B48" s="42"/>
      <c r="C48" s="43"/>
      <c r="D48" s="44"/>
    </row>
    <row r="49" spans="1:4" s="105" customFormat="1" ht="36.75" customHeight="1" x14ac:dyDescent="0.25">
      <c r="A49" s="122" t="s">
        <v>107</v>
      </c>
      <c r="B49" s="42"/>
      <c r="C49" s="43"/>
      <c r="D49" s="44"/>
    </row>
    <row r="50" spans="1:4" ht="21.75" customHeight="1" x14ac:dyDescent="0.25">
      <c r="A50" s="40" t="s">
        <v>110</v>
      </c>
      <c r="C50" s="26"/>
      <c r="D50" s="26"/>
    </row>
    <row r="51" spans="1:4" ht="30.75" customHeight="1" x14ac:dyDescent="0.25">
      <c r="A51" s="100" t="s">
        <v>123</v>
      </c>
      <c r="B51" s="123">
        <f>B53*0.5149</f>
        <v>2220.19731</v>
      </c>
      <c r="C51" s="123">
        <f t="shared" ref="C51:D51" si="1">C53*0.5149</f>
        <v>1504.5892900000001</v>
      </c>
      <c r="D51" s="124">
        <f t="shared" si="1"/>
        <v>1496.0934400000001</v>
      </c>
    </row>
    <row r="52" spans="1:4" ht="15.75" customHeight="1" x14ac:dyDescent="0.25">
      <c r="A52" s="100" t="s">
        <v>124</v>
      </c>
      <c r="B52" s="123">
        <f>B53*0.4851</f>
        <v>2091.7026899999996</v>
      </c>
      <c r="C52" s="123">
        <f t="shared" ref="C52:D52" si="2">C53*0.4851</f>
        <v>1417.5107099999998</v>
      </c>
      <c r="D52" s="124">
        <f t="shared" si="2"/>
        <v>1409.5065599999998</v>
      </c>
    </row>
    <row r="53" spans="1:4" ht="32.25" customHeight="1" x14ac:dyDescent="0.3">
      <c r="A53" s="30" t="s">
        <v>21</v>
      </c>
      <c r="B53" s="46">
        <v>4311.8999999999996</v>
      </c>
      <c r="C53" s="46">
        <v>2922.1</v>
      </c>
      <c r="D53" s="46">
        <v>2905.6</v>
      </c>
    </row>
    <row r="54" spans="1:4" ht="36.75" customHeight="1" x14ac:dyDescent="0.3">
      <c r="A54" s="47" t="s">
        <v>22</v>
      </c>
      <c r="B54" s="48">
        <f>B42+B53</f>
        <v>4541.5</v>
      </c>
      <c r="C54" s="48">
        <f>C42+C53</f>
        <v>3245.7999999999997</v>
      </c>
      <c r="D54" s="48">
        <f>D42+D53</f>
        <v>3332.6</v>
      </c>
    </row>
    <row r="55" spans="1:4" x14ac:dyDescent="0.25">
      <c r="A55" s="5" t="s">
        <v>23</v>
      </c>
      <c r="B55" s="49" t="s">
        <v>24</v>
      </c>
      <c r="C55" s="5"/>
      <c r="D55" s="5"/>
    </row>
    <row r="56" spans="1:4" ht="21" customHeight="1" x14ac:dyDescent="0.25">
      <c r="A56" s="5" t="s">
        <v>112</v>
      </c>
      <c r="B56" s="5" t="s">
        <v>80</v>
      </c>
      <c r="C56" s="5"/>
      <c r="D56" s="5"/>
    </row>
    <row r="57" spans="1:4" ht="21" customHeight="1" x14ac:dyDescent="0.25">
      <c r="A57" s="5" t="s">
        <v>113</v>
      </c>
      <c r="B57" s="5" t="s">
        <v>114</v>
      </c>
      <c r="C57" s="5"/>
      <c r="D57" s="5"/>
    </row>
    <row r="58" spans="1:4" ht="33" customHeight="1" x14ac:dyDescent="0.3">
      <c r="A58" s="50" t="s">
        <v>25</v>
      </c>
      <c r="B58" s="48">
        <v>8.1</v>
      </c>
      <c r="C58" s="48">
        <v>8.1</v>
      </c>
      <c r="D58" s="48">
        <v>8.1</v>
      </c>
    </row>
    <row r="59" spans="1:4" ht="44.25" customHeight="1" x14ac:dyDescent="0.3">
      <c r="A59" s="50" t="s">
        <v>73</v>
      </c>
      <c r="B59" s="111" t="s">
        <v>71</v>
      </c>
      <c r="C59" s="48"/>
      <c r="D59" s="48"/>
    </row>
    <row r="60" spans="1:4" ht="33" customHeight="1" x14ac:dyDescent="0.3">
      <c r="A60" s="51" t="s">
        <v>115</v>
      </c>
      <c r="B60" s="52"/>
      <c r="C60" s="52"/>
      <c r="D60" s="52"/>
    </row>
    <row r="61" spans="1:4" s="105" customFormat="1" ht="33" customHeight="1" x14ac:dyDescent="0.3">
      <c r="A61" s="112" t="s">
        <v>75</v>
      </c>
      <c r="B61" s="113" t="s">
        <v>76</v>
      </c>
      <c r="C61" s="52"/>
      <c r="D61" s="52"/>
    </row>
    <row r="62" spans="1:4" s="115" customFormat="1" ht="33" customHeight="1" x14ac:dyDescent="0.3">
      <c r="A62" s="94" t="s">
        <v>116</v>
      </c>
      <c r="B62" s="114" t="s">
        <v>117</v>
      </c>
      <c r="C62" s="52"/>
      <c r="D62" s="52"/>
    </row>
    <row r="63" spans="1:4" s="115" customFormat="1" ht="18.75" customHeight="1" x14ac:dyDescent="0.25">
      <c r="A63" s="94"/>
      <c r="B63" s="114">
        <v>7.2</v>
      </c>
      <c r="C63" s="114">
        <v>7.2</v>
      </c>
      <c r="D63" s="114">
        <v>7.2</v>
      </c>
    </row>
    <row r="64" spans="1:4" ht="18.75" customHeight="1" x14ac:dyDescent="0.3">
      <c r="A64" s="53" t="s">
        <v>26</v>
      </c>
      <c r="B64" s="54">
        <f>B35+B54+B58+B60+B63</f>
        <v>5289.1347000000005</v>
      </c>
      <c r="C64" s="54">
        <f t="shared" ref="C64:D64" si="3">C35+C54+C58+C60+C63</f>
        <v>4026.9478827299995</v>
      </c>
      <c r="D64" s="54">
        <f t="shared" si="3"/>
        <v>4148.7993205473076</v>
      </c>
    </row>
    <row r="65" spans="1:4" x14ac:dyDescent="0.25">
      <c r="A65" s="55"/>
      <c r="B65" s="56"/>
      <c r="C65" s="57"/>
      <c r="D65" s="55"/>
    </row>
    <row r="66" spans="1:4" ht="3" customHeight="1" x14ac:dyDescent="0.25">
      <c r="A66" s="55"/>
      <c r="B66" s="55"/>
      <c r="C66" s="57"/>
      <c r="D66" s="55"/>
    </row>
    <row r="67" spans="1:4" ht="3.75" customHeight="1" x14ac:dyDescent="0.25">
      <c r="A67" s="55"/>
      <c r="B67" s="55"/>
      <c r="C67" s="57"/>
      <c r="D67" s="55"/>
    </row>
    <row r="68" spans="1:4" x14ac:dyDescent="0.25">
      <c r="A68" s="58"/>
      <c r="B68" s="58"/>
      <c r="C68" s="59"/>
      <c r="D68" s="55"/>
    </row>
    <row r="69" spans="1:4" ht="45" customHeight="1" x14ac:dyDescent="0.25">
      <c r="A69" s="58"/>
      <c r="B69" s="60"/>
      <c r="C69" s="61"/>
      <c r="D69" s="61"/>
    </row>
    <row r="70" spans="1:4" ht="24" customHeight="1" x14ac:dyDescent="0.25">
      <c r="A70" s="55"/>
      <c r="B70" s="62"/>
      <c r="C70" s="63"/>
      <c r="D70" s="62"/>
    </row>
    <row r="71" spans="1:4" x14ac:dyDescent="0.25">
      <c r="A71" s="64"/>
      <c r="B71" s="58"/>
      <c r="C71" s="59"/>
      <c r="D71" s="55"/>
    </row>
    <row r="72" spans="1:4" x14ac:dyDescent="0.25">
      <c r="A72" s="55"/>
      <c r="B72" s="55"/>
      <c r="C72" s="57"/>
      <c r="D72" s="55"/>
    </row>
    <row r="73" spans="1:4" ht="19.5" customHeight="1" x14ac:dyDescent="0.25">
      <c r="A73" s="55"/>
      <c r="B73" s="62"/>
      <c r="C73" s="65"/>
      <c r="D73" s="65"/>
    </row>
    <row r="74" spans="1:4" ht="6" customHeight="1" x14ac:dyDescent="0.25">
      <c r="A74" s="55"/>
      <c r="B74" s="62"/>
      <c r="C74" s="57"/>
      <c r="D74" s="55"/>
    </row>
    <row r="75" spans="1:4" ht="25.5" customHeight="1" x14ac:dyDescent="0.25">
      <c r="A75" s="58"/>
      <c r="B75" s="58"/>
      <c r="C75" s="57"/>
      <c r="D75" s="55"/>
    </row>
    <row r="76" spans="1:4" ht="30" customHeight="1" x14ac:dyDescent="0.25">
      <c r="A76" s="55"/>
      <c r="B76" s="62"/>
      <c r="C76" s="65"/>
      <c r="D76" s="65"/>
    </row>
    <row r="77" spans="1:4" ht="6.75" customHeight="1" x14ac:dyDescent="0.25">
      <c r="A77" s="55"/>
      <c r="B77" s="62"/>
      <c r="C77" s="57"/>
      <c r="D77" s="55"/>
    </row>
    <row r="78" spans="1:4" ht="0.75" hidden="1" customHeight="1" x14ac:dyDescent="0.25">
      <c r="A78" s="55"/>
      <c r="B78" s="55"/>
      <c r="C78" s="57"/>
      <c r="D78" s="55"/>
    </row>
    <row r="79" spans="1:4" x14ac:dyDescent="0.25">
      <c r="A79" s="66"/>
      <c r="B79" s="58"/>
      <c r="C79" s="59"/>
      <c r="D79" s="55"/>
    </row>
    <row r="80" spans="1:4" ht="16.5" customHeight="1" x14ac:dyDescent="0.25">
      <c r="A80" s="55"/>
      <c r="B80" s="62"/>
      <c r="C80" s="65"/>
      <c r="D80" s="65"/>
    </row>
    <row r="81" spans="1:4" ht="3.75" customHeight="1" x14ac:dyDescent="0.25">
      <c r="A81" s="55"/>
      <c r="B81" s="55"/>
      <c r="C81" s="57"/>
      <c r="D81" s="55"/>
    </row>
    <row r="82" spans="1:4" x14ac:dyDescent="0.25">
      <c r="A82" s="66"/>
      <c r="B82" s="67"/>
      <c r="C82" s="59"/>
      <c r="D82" s="55"/>
    </row>
    <row r="83" spans="1:4" ht="16.5" customHeight="1" x14ac:dyDescent="0.25">
      <c r="A83" s="55"/>
      <c r="B83" s="62"/>
      <c r="C83" s="62"/>
      <c r="D83" s="62"/>
    </row>
    <row r="84" spans="1:4" x14ac:dyDescent="0.25">
      <c r="A84" s="68"/>
      <c r="B84" s="68"/>
      <c r="C84" s="57"/>
      <c r="D84" s="55"/>
    </row>
    <row r="85" spans="1:4" x14ac:dyDescent="0.25">
      <c r="A85" s="66"/>
      <c r="B85" s="58"/>
      <c r="C85" s="59"/>
      <c r="D85" s="55"/>
    </row>
    <row r="86" spans="1:4" ht="20.25" customHeight="1" x14ac:dyDescent="0.25">
      <c r="A86" s="66"/>
      <c r="B86" s="69"/>
      <c r="C86" s="69"/>
      <c r="D86" s="69"/>
    </row>
    <row r="87" spans="1:4" ht="22.5" customHeight="1" x14ac:dyDescent="0.25">
      <c r="A87" s="70"/>
      <c r="B87" s="68"/>
      <c r="C87" s="71"/>
      <c r="D87" s="55"/>
    </row>
    <row r="88" spans="1:4" x14ac:dyDescent="0.25">
      <c r="A88" s="66"/>
      <c r="B88" s="58"/>
      <c r="C88" s="59"/>
      <c r="D88" s="55"/>
    </row>
    <row r="89" spans="1:4" x14ac:dyDescent="0.25">
      <c r="A89" s="64"/>
      <c r="B89" s="72"/>
      <c r="C89" s="73"/>
      <c r="D89" s="55"/>
    </row>
    <row r="90" spans="1:4" ht="29.25" customHeight="1" x14ac:dyDescent="0.25">
      <c r="A90" s="64"/>
      <c r="B90" s="58"/>
      <c r="C90" s="73"/>
      <c r="D90" s="55"/>
    </row>
    <row r="91" spans="1:4" x14ac:dyDescent="0.25">
      <c r="A91" s="64"/>
      <c r="B91" s="72"/>
      <c r="C91" s="73"/>
      <c r="D91" s="55"/>
    </row>
    <row r="92" spans="1:4" ht="14.25" customHeight="1" x14ac:dyDescent="0.25">
      <c r="A92" s="64"/>
      <c r="B92" s="58"/>
      <c r="C92" s="73"/>
      <c r="D92" s="55"/>
    </row>
    <row r="93" spans="1:4" x14ac:dyDescent="0.25">
      <c r="A93" s="66"/>
      <c r="B93" s="72"/>
      <c r="C93" s="74"/>
      <c r="D93" s="55"/>
    </row>
    <row r="94" spans="1:4" ht="15" customHeight="1" x14ac:dyDescent="0.25">
      <c r="A94" s="66"/>
      <c r="B94" s="58"/>
      <c r="C94" s="73"/>
      <c r="D94" s="55"/>
    </row>
    <row r="95" spans="1:4" x14ac:dyDescent="0.25">
      <c r="A95" s="66"/>
      <c r="B95" s="72"/>
      <c r="C95" s="74"/>
      <c r="D95" s="55"/>
    </row>
    <row r="96" spans="1:4" ht="13.5" customHeight="1" x14ac:dyDescent="0.25">
      <c r="A96" s="66"/>
      <c r="B96" s="58"/>
      <c r="C96" s="74"/>
      <c r="D96" s="55"/>
    </row>
    <row r="97" spans="1:4" x14ac:dyDescent="0.25">
      <c r="A97" s="66"/>
      <c r="B97" s="67"/>
      <c r="C97" s="74"/>
      <c r="D97" s="55"/>
    </row>
    <row r="98" spans="1:4" ht="6" customHeight="1" x14ac:dyDescent="0.25">
      <c r="A98" s="66"/>
      <c r="B98" s="55"/>
      <c r="C98" s="74"/>
      <c r="D98" s="55"/>
    </row>
    <row r="99" spans="1:4" x14ac:dyDescent="0.25">
      <c r="A99" s="66"/>
      <c r="B99" s="67"/>
      <c r="C99" s="74"/>
      <c r="D99" s="55"/>
    </row>
    <row r="100" spans="1:4" ht="13.5" customHeight="1" x14ac:dyDescent="0.25">
      <c r="A100" s="66"/>
      <c r="B100" s="58"/>
      <c r="C100" s="74"/>
      <c r="D100" s="55"/>
    </row>
    <row r="101" spans="1:4" ht="59.25" customHeight="1" x14ac:dyDescent="0.25">
      <c r="A101" s="66"/>
      <c r="B101" s="58"/>
      <c r="C101" s="59"/>
      <c r="D101" s="55"/>
    </row>
    <row r="102" spans="1:4" ht="6.75" customHeight="1" x14ac:dyDescent="0.25">
      <c r="A102" s="66"/>
      <c r="B102" s="58"/>
      <c r="C102" s="59"/>
      <c r="D102" s="55"/>
    </row>
    <row r="103" spans="1:4" x14ac:dyDescent="0.25">
      <c r="A103" s="66"/>
      <c r="B103" s="75"/>
      <c r="C103" s="59"/>
      <c r="D103" s="55"/>
    </row>
    <row r="104" spans="1:4" ht="6" customHeight="1" x14ac:dyDescent="0.25">
      <c r="A104" s="66"/>
      <c r="B104" s="58"/>
      <c r="C104" s="59"/>
      <c r="D104" s="55"/>
    </row>
    <row r="105" spans="1:4" x14ac:dyDescent="0.25">
      <c r="A105" s="66"/>
      <c r="B105" s="75"/>
      <c r="C105" s="59"/>
      <c r="D105" s="55"/>
    </row>
    <row r="106" spans="1:4" ht="6" customHeight="1" x14ac:dyDescent="0.25">
      <c r="A106" s="66"/>
      <c r="B106" s="58"/>
      <c r="C106" s="59"/>
      <c r="D106" s="55"/>
    </row>
    <row r="107" spans="1:4" x14ac:dyDescent="0.25">
      <c r="A107" s="66"/>
      <c r="B107" s="72"/>
      <c r="C107" s="73"/>
      <c r="D107" s="55"/>
    </row>
    <row r="108" spans="1:4" ht="15" customHeight="1" x14ac:dyDescent="0.25">
      <c r="A108" s="66"/>
      <c r="B108" s="58"/>
      <c r="C108" s="73"/>
      <c r="D108" s="55"/>
    </row>
    <row r="109" spans="1:4" x14ac:dyDescent="0.25">
      <c r="A109" s="66"/>
      <c r="B109" s="72"/>
      <c r="C109" s="73"/>
      <c r="D109" s="55"/>
    </row>
    <row r="110" spans="1:4" ht="15.75" customHeight="1" x14ac:dyDescent="0.25">
      <c r="A110" s="66"/>
      <c r="B110" s="58"/>
      <c r="C110" s="73"/>
      <c r="D110" s="55"/>
    </row>
    <row r="111" spans="1:4" x14ac:dyDescent="0.25">
      <c r="A111" s="66"/>
      <c r="B111" s="58"/>
      <c r="C111" s="73"/>
      <c r="D111" s="55"/>
    </row>
    <row r="112" spans="1:4" ht="17.25" customHeight="1" x14ac:dyDescent="0.25">
      <c r="A112" s="66"/>
      <c r="B112" s="58"/>
      <c r="C112" s="73"/>
      <c r="D112" s="55"/>
    </row>
    <row r="113" spans="1:4" ht="39.75" customHeight="1" x14ac:dyDescent="0.25">
      <c r="A113" s="66"/>
      <c r="B113" s="58"/>
      <c r="C113" s="57"/>
      <c r="D113" s="55"/>
    </row>
    <row r="114" spans="1:4" ht="18" customHeight="1" x14ac:dyDescent="0.25">
      <c r="A114" s="66"/>
      <c r="B114" s="58"/>
      <c r="C114" s="59"/>
      <c r="D114" s="55"/>
    </row>
    <row r="115" spans="1:4" ht="47.25" customHeight="1" x14ac:dyDescent="0.25">
      <c r="A115" s="66"/>
      <c r="B115" s="58"/>
      <c r="C115" s="57"/>
      <c r="D115" s="55"/>
    </row>
    <row r="116" spans="1:4" ht="18" customHeight="1" x14ac:dyDescent="0.25">
      <c r="A116" s="66"/>
      <c r="B116" s="58"/>
      <c r="C116" s="57"/>
      <c r="D116" s="55"/>
    </row>
    <row r="117" spans="1:4" x14ac:dyDescent="0.25">
      <c r="A117" s="66"/>
      <c r="B117" s="58"/>
      <c r="C117" s="57"/>
      <c r="D117" s="55"/>
    </row>
    <row r="118" spans="1:4" ht="15" customHeight="1" x14ac:dyDescent="0.25">
      <c r="A118" s="66"/>
      <c r="B118" s="58"/>
      <c r="C118" s="57"/>
      <c r="D118" s="55"/>
    </row>
    <row r="119" spans="1:4" x14ac:dyDescent="0.25">
      <c r="A119" s="66"/>
      <c r="B119" s="58"/>
      <c r="C119" s="57"/>
      <c r="D119" s="55"/>
    </row>
    <row r="120" spans="1:4" x14ac:dyDescent="0.25">
      <c r="A120" s="76"/>
      <c r="B120" s="76"/>
      <c r="C120" s="55"/>
      <c r="D120" s="55"/>
    </row>
    <row r="121" spans="1:4" x14ac:dyDescent="0.25">
      <c r="A121" s="76"/>
      <c r="B121" s="76"/>
      <c r="C121" s="55"/>
      <c r="D121" s="55"/>
    </row>
    <row r="122" spans="1:4" x14ac:dyDescent="0.25">
      <c r="A122" s="76"/>
      <c r="B122" s="76"/>
      <c r="C122" s="55"/>
      <c r="D122" s="55"/>
    </row>
    <row r="123" spans="1:4" x14ac:dyDescent="0.25">
      <c r="A123" s="76"/>
      <c r="B123" s="76"/>
      <c r="C123" s="55"/>
      <c r="D123" s="55"/>
    </row>
    <row r="124" spans="1:4" x14ac:dyDescent="0.25">
      <c r="A124" s="76"/>
      <c r="B124" s="76"/>
      <c r="C124" s="55"/>
      <c r="D124" s="55"/>
    </row>
    <row r="125" spans="1:4" x14ac:dyDescent="0.25">
      <c r="A125" s="76"/>
      <c r="B125" s="76"/>
      <c r="C125" s="55"/>
      <c r="D125" s="55"/>
    </row>
    <row r="126" spans="1:4" x14ac:dyDescent="0.25">
      <c r="A126" s="76"/>
      <c r="B126" s="76"/>
      <c r="C126" s="55"/>
      <c r="D126" s="55"/>
    </row>
    <row r="127" spans="1:4" x14ac:dyDescent="0.25">
      <c r="A127" s="76"/>
      <c r="B127" s="76"/>
      <c r="C127" s="55"/>
      <c r="D127" s="55"/>
    </row>
    <row r="128" spans="1:4" x14ac:dyDescent="0.25">
      <c r="A128" s="76"/>
      <c r="B128" s="76"/>
      <c r="C128" s="55"/>
      <c r="D128" s="55"/>
    </row>
    <row r="129" spans="1:4" x14ac:dyDescent="0.25">
      <c r="A129" s="76"/>
      <c r="B129" s="76"/>
      <c r="C129" s="55"/>
      <c r="D129" s="55"/>
    </row>
    <row r="130" spans="1:4" x14ac:dyDescent="0.25">
      <c r="A130" s="76"/>
      <c r="B130" s="76"/>
      <c r="C130" s="55"/>
      <c r="D130" s="55"/>
    </row>
    <row r="131" spans="1:4" x14ac:dyDescent="0.25">
      <c r="A131" s="76"/>
      <c r="B131" s="76"/>
      <c r="C131" s="55"/>
      <c r="D131" s="55"/>
    </row>
    <row r="132" spans="1:4" x14ac:dyDescent="0.25">
      <c r="A132" s="76"/>
      <c r="B132" s="76"/>
      <c r="C132" s="55"/>
      <c r="D132" s="55"/>
    </row>
    <row r="133" spans="1:4" x14ac:dyDescent="0.25">
      <c r="A133" s="76"/>
      <c r="B133" s="76"/>
      <c r="C133" s="55"/>
      <c r="D133" s="55"/>
    </row>
    <row r="134" spans="1:4" x14ac:dyDescent="0.25">
      <c r="A134" s="76"/>
      <c r="B134" s="76"/>
      <c r="C134" s="55"/>
      <c r="D134" s="55"/>
    </row>
    <row r="135" spans="1:4" x14ac:dyDescent="0.25">
      <c r="A135" s="76"/>
      <c r="B135" s="76"/>
      <c r="C135" s="55"/>
      <c r="D135" s="55"/>
    </row>
    <row r="136" spans="1:4" x14ac:dyDescent="0.25">
      <c r="A136" s="76"/>
      <c r="B136" s="76"/>
      <c r="C136" s="55"/>
      <c r="D136" s="55"/>
    </row>
    <row r="137" spans="1:4" x14ac:dyDescent="0.25">
      <c r="A137" s="76"/>
      <c r="B137" s="76"/>
      <c r="C137" s="55"/>
      <c r="D137" s="55"/>
    </row>
    <row r="138" spans="1:4" x14ac:dyDescent="0.25">
      <c r="A138" s="76"/>
      <c r="B138" s="76"/>
      <c r="C138" s="55"/>
      <c r="D138" s="55"/>
    </row>
    <row r="139" spans="1:4" x14ac:dyDescent="0.25">
      <c r="A139" s="76"/>
      <c r="B139" s="76"/>
      <c r="C139" s="55"/>
      <c r="D139" s="55"/>
    </row>
    <row r="140" spans="1:4" x14ac:dyDescent="0.25">
      <c r="A140" s="76"/>
      <c r="B140" s="76"/>
      <c r="C140" s="55"/>
      <c r="D140" s="55"/>
    </row>
    <row r="141" spans="1:4" x14ac:dyDescent="0.25">
      <c r="A141" s="76"/>
      <c r="B141" s="76"/>
      <c r="C141" s="55"/>
      <c r="D141" s="55"/>
    </row>
    <row r="142" spans="1:4" x14ac:dyDescent="0.25">
      <c r="A142" s="76"/>
      <c r="B142" s="76"/>
      <c r="C142" s="55"/>
      <c r="D142" s="55"/>
    </row>
    <row r="143" spans="1:4" x14ac:dyDescent="0.25">
      <c r="A143" s="76"/>
      <c r="B143" s="76"/>
      <c r="C143" s="55"/>
      <c r="D143" s="55"/>
    </row>
    <row r="144" spans="1:4" x14ac:dyDescent="0.25">
      <c r="A144" s="76"/>
      <c r="B144" s="76"/>
      <c r="C144" s="55"/>
      <c r="D144" s="55"/>
    </row>
    <row r="145" spans="1:4" x14ac:dyDescent="0.25">
      <c r="A145" s="76"/>
      <c r="B145" s="76"/>
      <c r="C145" s="55"/>
      <c r="D145" s="55"/>
    </row>
    <row r="146" spans="1:4" x14ac:dyDescent="0.25">
      <c r="A146" s="76"/>
      <c r="B146" s="76"/>
      <c r="C146" s="55"/>
      <c r="D146" s="55"/>
    </row>
    <row r="147" spans="1:4" x14ac:dyDescent="0.25">
      <c r="A147" s="76"/>
      <c r="B147" s="76"/>
      <c r="C147" s="55"/>
      <c r="D147" s="55"/>
    </row>
    <row r="148" spans="1:4" x14ac:dyDescent="0.25">
      <c r="A148" s="76"/>
      <c r="B148" s="76"/>
      <c r="C148" s="55"/>
      <c r="D148" s="55"/>
    </row>
    <row r="149" spans="1:4" x14ac:dyDescent="0.25">
      <c r="A149" s="76"/>
      <c r="B149" s="76"/>
      <c r="C149" s="55"/>
      <c r="D149" s="55"/>
    </row>
    <row r="150" spans="1:4" x14ac:dyDescent="0.25">
      <c r="A150" s="76"/>
      <c r="B150" s="76"/>
      <c r="C150" s="55"/>
      <c r="D150" s="55"/>
    </row>
    <row r="151" spans="1:4" x14ac:dyDescent="0.25">
      <c r="A151" s="76"/>
      <c r="B151" s="76"/>
      <c r="C151" s="55"/>
      <c r="D151" s="55"/>
    </row>
    <row r="152" spans="1:4" x14ac:dyDescent="0.25">
      <c r="A152" s="76"/>
      <c r="B152" s="76"/>
      <c r="C152" s="55"/>
      <c r="D152" s="55"/>
    </row>
    <row r="153" spans="1:4" x14ac:dyDescent="0.25">
      <c r="A153" s="76"/>
      <c r="B153" s="76"/>
      <c r="C153" s="55"/>
      <c r="D153" s="55"/>
    </row>
    <row r="154" spans="1:4" x14ac:dyDescent="0.25">
      <c r="A154" s="76"/>
      <c r="B154" s="76"/>
      <c r="C154" s="55"/>
      <c r="D154" s="55"/>
    </row>
    <row r="155" spans="1:4" x14ac:dyDescent="0.25">
      <c r="A155" s="76"/>
      <c r="B155" s="76"/>
      <c r="C155" s="55"/>
      <c r="D155" s="55"/>
    </row>
    <row r="156" spans="1:4" x14ac:dyDescent="0.25">
      <c r="A156" s="76"/>
      <c r="B156" s="76"/>
      <c r="C156" s="55"/>
      <c r="D156" s="55"/>
    </row>
    <row r="157" spans="1:4" x14ac:dyDescent="0.25">
      <c r="A157" s="76"/>
      <c r="B157" s="76"/>
      <c r="C157" s="55"/>
      <c r="D157" s="55"/>
    </row>
    <row r="158" spans="1:4" x14ac:dyDescent="0.25">
      <c r="A158" s="76"/>
      <c r="B158" s="76"/>
      <c r="C158" s="55"/>
      <c r="D158" s="55"/>
    </row>
    <row r="159" spans="1:4" x14ac:dyDescent="0.25">
      <c r="A159" s="76"/>
      <c r="B159" s="76"/>
      <c r="C159" s="55"/>
      <c r="D159" s="55"/>
    </row>
    <row r="160" spans="1:4" x14ac:dyDescent="0.25">
      <c r="A160" s="76"/>
      <c r="B160" s="76"/>
      <c r="C160" s="55"/>
      <c r="D160" s="55"/>
    </row>
    <row r="161" spans="1:4" x14ac:dyDescent="0.25">
      <c r="A161" s="76"/>
      <c r="B161" s="76"/>
      <c r="C161" s="55"/>
      <c r="D161" s="55"/>
    </row>
    <row r="162" spans="1:4" x14ac:dyDescent="0.25">
      <c r="A162" s="76"/>
      <c r="B162" s="76"/>
      <c r="C162" s="55"/>
      <c r="D162" s="55"/>
    </row>
    <row r="163" spans="1:4" x14ac:dyDescent="0.25">
      <c r="A163" s="76"/>
      <c r="B163" s="76"/>
      <c r="C163" s="55"/>
      <c r="D163" s="55"/>
    </row>
    <row r="164" spans="1:4" x14ac:dyDescent="0.25">
      <c r="C164" s="77"/>
      <c r="D164" s="77"/>
    </row>
    <row r="165" spans="1:4" x14ac:dyDescent="0.25">
      <c r="C165" s="77"/>
      <c r="D165" s="77"/>
    </row>
    <row r="166" spans="1:4" x14ac:dyDescent="0.25">
      <c r="C166" s="77"/>
      <c r="D166" s="77"/>
    </row>
    <row r="167" spans="1:4" x14ac:dyDescent="0.25">
      <c r="C167" s="77"/>
      <c r="D167" s="77"/>
    </row>
    <row r="168" spans="1:4" x14ac:dyDescent="0.25">
      <c r="C168" s="77"/>
      <c r="D168" s="77"/>
    </row>
    <row r="169" spans="1:4" x14ac:dyDescent="0.25">
      <c r="C169" s="77"/>
      <c r="D169" s="77"/>
    </row>
    <row r="170" spans="1:4" x14ac:dyDescent="0.25">
      <c r="C170" s="77"/>
      <c r="D170" s="77"/>
    </row>
    <row r="171" spans="1:4" x14ac:dyDescent="0.25">
      <c r="C171" s="77"/>
      <c r="D171" s="77"/>
    </row>
    <row r="172" spans="1:4" x14ac:dyDescent="0.25">
      <c r="C172" s="77"/>
      <c r="D172" s="77"/>
    </row>
    <row r="173" spans="1:4" x14ac:dyDescent="0.25">
      <c r="C173" s="77"/>
      <c r="D173" s="77"/>
    </row>
    <row r="174" spans="1:4" x14ac:dyDescent="0.25">
      <c r="C174" s="77"/>
      <c r="D174" s="77"/>
    </row>
    <row r="175" spans="1:4" x14ac:dyDescent="0.25">
      <c r="C175" s="77"/>
      <c r="D175" s="77"/>
    </row>
    <row r="176" spans="1:4" x14ac:dyDescent="0.25">
      <c r="C176" s="77"/>
      <c r="D176" s="77"/>
    </row>
    <row r="177" spans="3:4" x14ac:dyDescent="0.25">
      <c r="C177" s="77"/>
      <c r="D177" s="77"/>
    </row>
    <row r="178" spans="3:4" x14ac:dyDescent="0.25">
      <c r="C178" s="77"/>
      <c r="D178" s="77"/>
    </row>
    <row r="179" spans="3:4" x14ac:dyDescent="0.25">
      <c r="C179" s="77"/>
      <c r="D179" s="77"/>
    </row>
    <row r="180" spans="3:4" x14ac:dyDescent="0.25">
      <c r="C180" s="77"/>
      <c r="D180" s="77"/>
    </row>
    <row r="181" spans="3:4" x14ac:dyDescent="0.25">
      <c r="C181" s="77"/>
      <c r="D181" s="77"/>
    </row>
    <row r="182" spans="3:4" x14ac:dyDescent="0.25">
      <c r="C182" s="77"/>
      <c r="D182" s="77"/>
    </row>
    <row r="183" spans="3:4" x14ac:dyDescent="0.25">
      <c r="C183" s="77"/>
      <c r="D183" s="77"/>
    </row>
    <row r="184" spans="3:4" x14ac:dyDescent="0.25">
      <c r="C184" s="77"/>
      <c r="D184" s="77"/>
    </row>
    <row r="185" spans="3:4" x14ac:dyDescent="0.25">
      <c r="C185" s="77"/>
      <c r="D185" s="77"/>
    </row>
    <row r="186" spans="3:4" x14ac:dyDescent="0.25">
      <c r="C186" s="77"/>
      <c r="D186" s="77"/>
    </row>
    <row r="187" spans="3:4" x14ac:dyDescent="0.25">
      <c r="C187" s="77"/>
      <c r="D187" s="77"/>
    </row>
    <row r="188" spans="3:4" x14ac:dyDescent="0.25">
      <c r="C188" s="77"/>
      <c r="D188" s="77"/>
    </row>
    <row r="189" spans="3:4" x14ac:dyDescent="0.25">
      <c r="C189" s="77"/>
      <c r="D189" s="77"/>
    </row>
    <row r="190" spans="3:4" x14ac:dyDescent="0.25">
      <c r="C190" s="77"/>
      <c r="D190" s="77"/>
    </row>
    <row r="191" spans="3:4" x14ac:dyDescent="0.25">
      <c r="C191" s="77"/>
      <c r="D191" s="77"/>
    </row>
    <row r="192" spans="3:4" x14ac:dyDescent="0.25">
      <c r="C192" s="77"/>
      <c r="D192" s="77"/>
    </row>
    <row r="193" spans="3:4" x14ac:dyDescent="0.25">
      <c r="C193" s="77"/>
      <c r="D193" s="77"/>
    </row>
    <row r="194" spans="3:4" x14ac:dyDescent="0.25">
      <c r="C194" s="77"/>
      <c r="D194" s="77"/>
    </row>
    <row r="195" spans="3:4" x14ac:dyDescent="0.25">
      <c r="C195" s="77"/>
      <c r="D195" s="77"/>
    </row>
    <row r="196" spans="3:4" x14ac:dyDescent="0.25">
      <c r="C196" s="77"/>
      <c r="D196" s="77"/>
    </row>
    <row r="197" spans="3:4" x14ac:dyDescent="0.25">
      <c r="C197" s="77"/>
      <c r="D197" s="77"/>
    </row>
    <row r="198" spans="3:4" x14ac:dyDescent="0.25">
      <c r="C198" s="77"/>
      <c r="D198" s="77"/>
    </row>
    <row r="199" spans="3:4" x14ac:dyDescent="0.25">
      <c r="C199" s="77"/>
      <c r="D199" s="77"/>
    </row>
    <row r="200" spans="3:4" x14ac:dyDescent="0.25">
      <c r="C200" s="77"/>
      <c r="D200" s="77"/>
    </row>
    <row r="201" spans="3:4" x14ac:dyDescent="0.25">
      <c r="C201" s="77"/>
      <c r="D201" s="77"/>
    </row>
    <row r="202" spans="3:4" x14ac:dyDescent="0.25">
      <c r="C202" s="77"/>
      <c r="D202" s="77"/>
    </row>
    <row r="203" spans="3:4" x14ac:dyDescent="0.25">
      <c r="C203" s="77"/>
      <c r="D203" s="77"/>
    </row>
    <row r="204" spans="3:4" x14ac:dyDescent="0.25">
      <c r="C204" s="77"/>
      <c r="D204" s="77"/>
    </row>
    <row r="205" spans="3:4" x14ac:dyDescent="0.25">
      <c r="C205" s="77"/>
      <c r="D205" s="77"/>
    </row>
    <row r="206" spans="3:4" x14ac:dyDescent="0.25">
      <c r="C206" s="77"/>
      <c r="D206" s="77"/>
    </row>
    <row r="207" spans="3:4" x14ac:dyDescent="0.25">
      <c r="C207" s="77"/>
      <c r="D207" s="77"/>
    </row>
    <row r="208" spans="3:4" x14ac:dyDescent="0.25">
      <c r="C208" s="77"/>
      <c r="D208" s="77"/>
    </row>
    <row r="209" spans="3:4" x14ac:dyDescent="0.25">
      <c r="C209" s="77"/>
      <c r="D209" s="77"/>
    </row>
    <row r="210" spans="3:4" x14ac:dyDescent="0.25">
      <c r="C210" s="77"/>
      <c r="D210" s="77"/>
    </row>
    <row r="211" spans="3:4" x14ac:dyDescent="0.25">
      <c r="C211" s="77"/>
      <c r="D211" s="77"/>
    </row>
    <row r="212" spans="3:4" x14ac:dyDescent="0.25">
      <c r="C212" s="77"/>
      <c r="D212" s="77"/>
    </row>
    <row r="213" spans="3:4" x14ac:dyDescent="0.25">
      <c r="C213" s="77"/>
      <c r="D213" s="77"/>
    </row>
    <row r="214" spans="3:4" x14ac:dyDescent="0.25">
      <c r="C214" s="77"/>
      <c r="D214" s="77"/>
    </row>
    <row r="215" spans="3:4" x14ac:dyDescent="0.25">
      <c r="C215" s="77"/>
      <c r="D215" s="77"/>
    </row>
    <row r="216" spans="3:4" x14ac:dyDescent="0.25">
      <c r="C216" s="77"/>
      <c r="D216" s="77"/>
    </row>
    <row r="217" spans="3:4" x14ac:dyDescent="0.25">
      <c r="C217" s="77"/>
      <c r="D217" s="77"/>
    </row>
    <row r="218" spans="3:4" x14ac:dyDescent="0.25">
      <c r="C218" s="77"/>
      <c r="D218" s="77"/>
    </row>
    <row r="219" spans="3:4" x14ac:dyDescent="0.25">
      <c r="C219" s="77"/>
      <c r="D219" s="77"/>
    </row>
    <row r="220" spans="3:4" x14ac:dyDescent="0.25">
      <c r="C220" s="77"/>
      <c r="D220" s="77"/>
    </row>
    <row r="221" spans="3:4" x14ac:dyDescent="0.25">
      <c r="C221" s="77"/>
      <c r="D221" s="77"/>
    </row>
    <row r="222" spans="3:4" x14ac:dyDescent="0.25">
      <c r="C222" s="77"/>
      <c r="D222" s="77"/>
    </row>
    <row r="223" spans="3:4" x14ac:dyDescent="0.25">
      <c r="C223" s="77"/>
      <c r="D223" s="77"/>
    </row>
    <row r="224" spans="3:4" x14ac:dyDescent="0.25">
      <c r="C224" s="77"/>
      <c r="D224" s="77"/>
    </row>
    <row r="225" spans="3:4" x14ac:dyDescent="0.25">
      <c r="C225" s="77"/>
      <c r="D225" s="77"/>
    </row>
    <row r="226" spans="3:4" x14ac:dyDescent="0.25">
      <c r="C226" s="77"/>
      <c r="D226" s="77"/>
    </row>
    <row r="227" spans="3:4" x14ac:dyDescent="0.25">
      <c r="C227" s="77"/>
      <c r="D227" s="77"/>
    </row>
    <row r="228" spans="3:4" x14ac:dyDescent="0.25">
      <c r="C228" s="77"/>
      <c r="D228" s="77"/>
    </row>
    <row r="229" spans="3:4" x14ac:dyDescent="0.25">
      <c r="C229" s="77"/>
      <c r="D229" s="77"/>
    </row>
    <row r="230" spans="3:4" x14ac:dyDescent="0.25">
      <c r="C230" s="77"/>
      <c r="D230" s="77"/>
    </row>
    <row r="231" spans="3:4" x14ac:dyDescent="0.25">
      <c r="C231" s="77"/>
      <c r="D231" s="77"/>
    </row>
    <row r="232" spans="3:4" x14ac:dyDescent="0.25">
      <c r="C232" s="77"/>
      <c r="D232" s="77"/>
    </row>
    <row r="233" spans="3:4" x14ac:dyDescent="0.25">
      <c r="C233" s="77"/>
      <c r="D233" s="77"/>
    </row>
    <row r="234" spans="3:4" x14ac:dyDescent="0.25">
      <c r="C234" s="77"/>
      <c r="D234" s="77"/>
    </row>
    <row r="235" spans="3:4" x14ac:dyDescent="0.25">
      <c r="C235" s="77"/>
      <c r="D235" s="77"/>
    </row>
    <row r="236" spans="3:4" x14ac:dyDescent="0.25">
      <c r="C236" s="77"/>
      <c r="D236" s="77"/>
    </row>
    <row r="237" spans="3:4" x14ac:dyDescent="0.25">
      <c r="C237" s="77"/>
      <c r="D237" s="77"/>
    </row>
    <row r="238" spans="3:4" x14ac:dyDescent="0.25">
      <c r="C238" s="77"/>
      <c r="D238" s="77"/>
    </row>
    <row r="239" spans="3:4" x14ac:dyDescent="0.25">
      <c r="C239" s="77"/>
      <c r="D239" s="77"/>
    </row>
    <row r="240" spans="3:4" x14ac:dyDescent="0.25">
      <c r="C240" s="77"/>
      <c r="D240" s="77"/>
    </row>
    <row r="241" spans="3:4" x14ac:dyDescent="0.25">
      <c r="C241" s="77"/>
      <c r="D241" s="77"/>
    </row>
    <row r="242" spans="3:4" x14ac:dyDescent="0.25">
      <c r="C242" s="77"/>
      <c r="D242" s="77"/>
    </row>
    <row r="243" spans="3:4" x14ac:dyDescent="0.25">
      <c r="C243" s="77"/>
      <c r="D243" s="77"/>
    </row>
    <row r="244" spans="3:4" x14ac:dyDescent="0.25">
      <c r="C244" s="77"/>
      <c r="D244" s="77"/>
    </row>
    <row r="245" spans="3:4" x14ac:dyDescent="0.25">
      <c r="C245" s="77"/>
      <c r="D245" s="77"/>
    </row>
    <row r="246" spans="3:4" x14ac:dyDescent="0.25">
      <c r="C246" s="77"/>
      <c r="D246" s="77"/>
    </row>
    <row r="247" spans="3:4" x14ac:dyDescent="0.25">
      <c r="C247" s="77"/>
      <c r="D247" s="77"/>
    </row>
    <row r="248" spans="3:4" x14ac:dyDescent="0.25">
      <c r="C248" s="77"/>
      <c r="D248" s="77"/>
    </row>
    <row r="249" spans="3:4" x14ac:dyDescent="0.25">
      <c r="C249" s="77"/>
      <c r="D249" s="77"/>
    </row>
    <row r="250" spans="3:4" x14ac:dyDescent="0.25">
      <c r="C250" s="77"/>
      <c r="D250" s="77"/>
    </row>
    <row r="251" spans="3:4" x14ac:dyDescent="0.25">
      <c r="C251" s="77"/>
      <c r="D251" s="77"/>
    </row>
    <row r="252" spans="3:4" x14ac:dyDescent="0.25">
      <c r="C252" s="77"/>
      <c r="D252" s="77"/>
    </row>
    <row r="253" spans="3:4" x14ac:dyDescent="0.25">
      <c r="C253" s="77"/>
      <c r="D253" s="77"/>
    </row>
    <row r="254" spans="3:4" x14ac:dyDescent="0.25">
      <c r="C254" s="77"/>
      <c r="D254" s="77"/>
    </row>
    <row r="255" spans="3:4" x14ac:dyDescent="0.25">
      <c r="C255" s="77"/>
      <c r="D255" s="77"/>
    </row>
    <row r="256" spans="3:4" x14ac:dyDescent="0.25">
      <c r="C256" s="77"/>
      <c r="D256" s="77"/>
    </row>
    <row r="257" spans="3:4" x14ac:dyDescent="0.25">
      <c r="C257" s="77"/>
      <c r="D257" s="77"/>
    </row>
    <row r="258" spans="3:4" x14ac:dyDescent="0.25">
      <c r="C258" s="77"/>
      <c r="D258" s="77"/>
    </row>
    <row r="259" spans="3:4" x14ac:dyDescent="0.25">
      <c r="C259" s="77"/>
      <c r="D259" s="77"/>
    </row>
  </sheetData>
  <mergeCells count="3">
    <mergeCell ref="A3:B3"/>
    <mergeCell ref="A33:B33"/>
    <mergeCell ref="A29:B29"/>
  </mergeCells>
  <pageMargins left="0.70866141732283472" right="0.26" top="0.33" bottom="0.31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G33" sqref="G33"/>
    </sheetView>
  </sheetViews>
  <sheetFormatPr defaultRowHeight="15" x14ac:dyDescent="0.25"/>
  <cols>
    <col min="1" max="1" width="18.5703125" customWidth="1"/>
    <col min="2" max="2" width="41.5703125" customWidth="1"/>
    <col min="3" max="4" width="10.140625" customWidth="1"/>
    <col min="5" max="5" width="10.140625" style="105" customWidth="1"/>
    <col min="6" max="11" width="9.140625" customWidth="1"/>
  </cols>
  <sheetData>
    <row r="1" spans="1:11" x14ac:dyDescent="0.25">
      <c r="A1" s="180" t="s">
        <v>119</v>
      </c>
      <c r="B1" s="180"/>
      <c r="C1" s="180"/>
      <c r="D1" s="180"/>
      <c r="E1" s="180"/>
      <c r="F1" s="180"/>
      <c r="G1" s="180"/>
      <c r="H1" s="180"/>
      <c r="I1" s="180"/>
    </row>
    <row r="3" spans="1:11" ht="75" x14ac:dyDescent="0.25">
      <c r="A3" s="78" t="s">
        <v>27</v>
      </c>
      <c r="B3" s="78" t="s">
        <v>28</v>
      </c>
      <c r="C3" s="78" t="s">
        <v>178</v>
      </c>
      <c r="D3" s="78" t="s">
        <v>179</v>
      </c>
      <c r="E3" s="78" t="s">
        <v>184</v>
      </c>
      <c r="F3" s="78" t="s">
        <v>118</v>
      </c>
      <c r="G3" s="157" t="s">
        <v>176</v>
      </c>
      <c r="H3" s="157" t="s">
        <v>29</v>
      </c>
      <c r="I3" s="157" t="s">
        <v>121</v>
      </c>
      <c r="J3" s="157" t="s">
        <v>177</v>
      </c>
      <c r="K3" s="105"/>
    </row>
    <row r="4" spans="1:11" ht="22.5" x14ac:dyDescent="0.25">
      <c r="A4" s="80" t="s">
        <v>30</v>
      </c>
      <c r="B4" s="81" t="s">
        <v>31</v>
      </c>
      <c r="C4" s="82">
        <f>C7+C13+C15+C23+C26+C34+C30+C32</f>
        <v>7633.1</v>
      </c>
      <c r="D4" s="82">
        <f t="shared" ref="D4:I4" si="0">D7+D13+D15+D23+D26+D34+D30+D32</f>
        <v>6317.4000000000005</v>
      </c>
      <c r="E4" s="82">
        <f t="shared" si="0"/>
        <v>3883.9999999999995</v>
      </c>
      <c r="F4" s="82">
        <f t="shared" si="0"/>
        <v>2258.7999999999997</v>
      </c>
      <c r="G4" s="82">
        <f t="shared" si="0"/>
        <v>6137.6</v>
      </c>
      <c r="H4" s="82">
        <f t="shared" si="0"/>
        <v>7514.2300000000005</v>
      </c>
      <c r="I4" s="82">
        <f t="shared" si="0"/>
        <v>7600.13</v>
      </c>
      <c r="J4" s="82">
        <f t="shared" ref="J4" si="1">J7+J13+J15+J23+J26+J34+J30+J32</f>
        <v>7687.95</v>
      </c>
    </row>
    <row r="5" spans="1:11" s="105" customFormat="1" x14ac:dyDescent="0.25">
      <c r="A5" s="80"/>
      <c r="B5" s="81" t="s">
        <v>120</v>
      </c>
      <c r="C5" s="82">
        <f t="shared" ref="C5:G5" si="2">C7+C15+C23</f>
        <v>5759.4000000000005</v>
      </c>
      <c r="D5" s="82">
        <f t="shared" si="2"/>
        <v>5819.2000000000007</v>
      </c>
      <c r="E5" s="82">
        <f t="shared" si="2"/>
        <v>3555.6</v>
      </c>
      <c r="F5" s="82">
        <f t="shared" si="2"/>
        <v>2083.7999999999997</v>
      </c>
      <c r="G5" s="82">
        <f t="shared" si="2"/>
        <v>5639.4000000000005</v>
      </c>
      <c r="H5" s="82">
        <f>H7+H15+H23</f>
        <v>7016.0300000000007</v>
      </c>
      <c r="I5" s="82">
        <f t="shared" ref="I5:J5" si="3">I7+I15+I23</f>
        <v>7101.93</v>
      </c>
      <c r="J5" s="82">
        <f t="shared" si="3"/>
        <v>7189.75</v>
      </c>
    </row>
    <row r="6" spans="1:11" s="105" customFormat="1" x14ac:dyDescent="0.25">
      <c r="A6" s="80"/>
      <c r="B6" s="81" t="s">
        <v>122</v>
      </c>
      <c r="C6" s="82">
        <f>C30+C32+C34</f>
        <v>267</v>
      </c>
      <c r="D6" s="82">
        <f t="shared" ref="D6:J6" si="4">D30+D32+D34</f>
        <v>498.2</v>
      </c>
      <c r="E6" s="82">
        <f t="shared" si="4"/>
        <v>328.4</v>
      </c>
      <c r="F6" s="82">
        <f t="shared" si="4"/>
        <v>175</v>
      </c>
      <c r="G6" s="82">
        <f t="shared" si="4"/>
        <v>498.2</v>
      </c>
      <c r="H6" s="82">
        <f t="shared" si="4"/>
        <v>498.2</v>
      </c>
      <c r="I6" s="82">
        <f t="shared" si="4"/>
        <v>498.2</v>
      </c>
      <c r="J6" s="82">
        <f t="shared" si="4"/>
        <v>498.2</v>
      </c>
    </row>
    <row r="7" spans="1:11" s="45" customFormat="1" ht="22.5" x14ac:dyDescent="0.25">
      <c r="A7" s="83" t="s">
        <v>32</v>
      </c>
      <c r="B7" s="84" t="s">
        <v>33</v>
      </c>
      <c r="C7" s="85">
        <f t="shared" ref="C7:D7" si="5">C8</f>
        <v>733.3</v>
      </c>
      <c r="D7" s="85">
        <f t="shared" si="5"/>
        <v>732.30000000000007</v>
      </c>
      <c r="E7" s="85">
        <f>E8</f>
        <v>369</v>
      </c>
      <c r="F7" s="85">
        <f>F8</f>
        <v>183.5</v>
      </c>
      <c r="G7" s="85">
        <f t="shared" ref="G7:J7" si="6">G8</f>
        <v>552.5</v>
      </c>
      <c r="H7" s="85">
        <f t="shared" si="6"/>
        <v>732.30000000000007</v>
      </c>
      <c r="I7" s="85">
        <f t="shared" si="6"/>
        <v>765.80000000000007</v>
      </c>
      <c r="J7" s="85">
        <f t="shared" si="6"/>
        <v>800.90000000000009</v>
      </c>
    </row>
    <row r="8" spans="1:11" ht="23.25" x14ac:dyDescent="0.25">
      <c r="A8" s="86" t="s">
        <v>34</v>
      </c>
      <c r="B8" s="87" t="s">
        <v>35</v>
      </c>
      <c r="C8" s="88">
        <f t="shared" ref="C8:I8" si="7">C9+C10+C11+C12</f>
        <v>733.3</v>
      </c>
      <c r="D8" s="88">
        <f t="shared" si="7"/>
        <v>732.30000000000007</v>
      </c>
      <c r="E8" s="88">
        <f t="shared" si="7"/>
        <v>369</v>
      </c>
      <c r="F8" s="88">
        <f t="shared" si="7"/>
        <v>183.5</v>
      </c>
      <c r="G8" s="88">
        <f t="shared" si="7"/>
        <v>552.5</v>
      </c>
      <c r="H8" s="88">
        <f t="shared" si="7"/>
        <v>732.30000000000007</v>
      </c>
      <c r="I8" s="88">
        <f t="shared" si="7"/>
        <v>765.80000000000007</v>
      </c>
      <c r="J8" s="88">
        <f t="shared" ref="J8" si="8">J9+J10+J11+J12</f>
        <v>800.90000000000009</v>
      </c>
    </row>
    <row r="9" spans="1:11" ht="74.25" x14ac:dyDescent="0.25">
      <c r="A9" s="89" t="s">
        <v>1</v>
      </c>
      <c r="B9" s="90" t="s">
        <v>36</v>
      </c>
      <c r="C9" s="91">
        <v>731</v>
      </c>
      <c r="D9" s="91">
        <v>730.1</v>
      </c>
      <c r="E9" s="91">
        <v>366.4</v>
      </c>
      <c r="F9" s="91">
        <v>183.2</v>
      </c>
      <c r="G9" s="91">
        <v>549.6</v>
      </c>
      <c r="H9" s="91">
        <v>730.1</v>
      </c>
      <c r="I9" s="91">
        <v>763.6</v>
      </c>
      <c r="J9" s="91">
        <v>798.7</v>
      </c>
    </row>
    <row r="10" spans="1:11" ht="108.75" x14ac:dyDescent="0.25">
      <c r="A10" s="89" t="s">
        <v>8</v>
      </c>
      <c r="B10" s="90" t="s">
        <v>9</v>
      </c>
      <c r="C10" s="91"/>
      <c r="D10" s="91"/>
      <c r="E10" s="91"/>
      <c r="F10" s="91">
        <f t="shared" ref="F10" si="9">G10-E10</f>
        <v>0</v>
      </c>
      <c r="G10" s="91"/>
      <c r="H10" s="91"/>
      <c r="I10" s="91"/>
      <c r="J10" s="91"/>
    </row>
    <row r="11" spans="1:11" ht="48.75" x14ac:dyDescent="0.25">
      <c r="A11" s="89" t="s">
        <v>11</v>
      </c>
      <c r="B11" s="90" t="s">
        <v>12</v>
      </c>
      <c r="C11" s="91">
        <v>2.2999999999999998</v>
      </c>
      <c r="D11" s="91">
        <v>2.2000000000000002</v>
      </c>
      <c r="E11" s="91">
        <v>2.6</v>
      </c>
      <c r="F11" s="91">
        <v>0.3</v>
      </c>
      <c r="G11" s="91">
        <v>2.9</v>
      </c>
      <c r="H11" s="91">
        <v>2.2000000000000002</v>
      </c>
      <c r="I11" s="91">
        <v>2.2000000000000002</v>
      </c>
      <c r="J11" s="91">
        <v>2.2000000000000002</v>
      </c>
    </row>
    <row r="12" spans="1:11" ht="108.75" x14ac:dyDescent="0.25">
      <c r="A12" s="89" t="s">
        <v>37</v>
      </c>
      <c r="B12" s="90" t="s">
        <v>38</v>
      </c>
      <c r="C12" s="91"/>
      <c r="D12" s="91"/>
      <c r="E12" s="91">
        <f t="shared" ref="E12" si="10">F12-D12</f>
        <v>0</v>
      </c>
      <c r="F12" s="91"/>
      <c r="G12" s="91"/>
      <c r="H12" s="91"/>
      <c r="I12" s="91"/>
      <c r="J12" s="91"/>
    </row>
    <row r="13" spans="1:11" ht="22.5" x14ac:dyDescent="0.25">
      <c r="A13" s="83" t="s">
        <v>39</v>
      </c>
      <c r="B13" s="92" t="s">
        <v>40</v>
      </c>
      <c r="C13" s="88">
        <f t="shared" ref="C13:D13" si="11">C14</f>
        <v>0</v>
      </c>
      <c r="D13" s="88">
        <f t="shared" si="11"/>
        <v>0</v>
      </c>
      <c r="E13" s="88"/>
      <c r="F13" s="88">
        <f>F14</f>
        <v>0</v>
      </c>
      <c r="G13" s="88">
        <f t="shared" ref="G13:J13" si="12">G14</f>
        <v>0</v>
      </c>
      <c r="H13" s="88">
        <f t="shared" si="12"/>
        <v>0</v>
      </c>
      <c r="I13" s="88">
        <f t="shared" si="12"/>
        <v>0</v>
      </c>
      <c r="J13" s="88">
        <f t="shared" si="12"/>
        <v>0</v>
      </c>
    </row>
    <row r="14" spans="1:11" ht="23.25" x14ac:dyDescent="0.25">
      <c r="A14" s="89" t="s">
        <v>41</v>
      </c>
      <c r="B14" s="90" t="s">
        <v>42</v>
      </c>
      <c r="C14" s="91"/>
      <c r="D14" s="91"/>
      <c r="E14" s="91"/>
      <c r="F14" s="91"/>
      <c r="G14" s="91"/>
      <c r="H14" s="91"/>
      <c r="I14" s="91"/>
      <c r="J14" s="91"/>
    </row>
    <row r="15" spans="1:11" s="45" customFormat="1" ht="22.5" x14ac:dyDescent="0.25">
      <c r="A15" s="83" t="s">
        <v>43</v>
      </c>
      <c r="B15" s="92" t="s">
        <v>44</v>
      </c>
      <c r="C15" s="85">
        <f t="shared" ref="C15:D15" si="13">C16+C18</f>
        <v>5023.2000000000007</v>
      </c>
      <c r="D15" s="85">
        <f t="shared" si="13"/>
        <v>5078.8</v>
      </c>
      <c r="E15" s="85">
        <f t="shared" ref="E15" si="14">E16+E18</f>
        <v>3181.5</v>
      </c>
      <c r="F15" s="85">
        <f>F16+F18</f>
        <v>1897.2999999999997</v>
      </c>
      <c r="G15" s="85">
        <f t="shared" ref="G15:I15" si="15">G16+G18</f>
        <v>5078.8</v>
      </c>
      <c r="H15" s="158">
        <f t="shared" si="15"/>
        <v>6275.63</v>
      </c>
      <c r="I15" s="158">
        <f t="shared" si="15"/>
        <v>6328.03</v>
      </c>
      <c r="J15" s="158">
        <f t="shared" ref="J15" si="16">J16+J18</f>
        <v>6380.75</v>
      </c>
    </row>
    <row r="16" spans="1:11" ht="22.5" x14ac:dyDescent="0.25">
      <c r="A16" s="93" t="s">
        <v>15</v>
      </c>
      <c r="B16" s="94" t="s">
        <v>16</v>
      </c>
      <c r="C16" s="91">
        <f t="shared" ref="C16:E16" si="17">C17</f>
        <v>217</v>
      </c>
      <c r="D16" s="91">
        <f t="shared" si="17"/>
        <v>229.6</v>
      </c>
      <c r="E16" s="91">
        <f t="shared" si="17"/>
        <v>197.5</v>
      </c>
      <c r="F16" s="91">
        <f>F17</f>
        <v>32.099999999999994</v>
      </c>
      <c r="G16" s="91">
        <f t="shared" ref="G16" si="18">G17</f>
        <v>229.6</v>
      </c>
      <c r="H16" s="126">
        <v>229.6</v>
      </c>
      <c r="I16" s="126">
        <v>238.7</v>
      </c>
      <c r="J16" s="126">
        <v>248.3</v>
      </c>
    </row>
    <row r="17" spans="1:10" ht="36.75" x14ac:dyDescent="0.25">
      <c r="A17" s="89" t="s">
        <v>45</v>
      </c>
      <c r="B17" s="90" t="s">
        <v>46</v>
      </c>
      <c r="C17" s="91">
        <v>217</v>
      </c>
      <c r="D17" s="91">
        <v>229.6</v>
      </c>
      <c r="E17" s="91">
        <v>197.5</v>
      </c>
      <c r="F17" s="91">
        <f>G17-E17</f>
        <v>32.099999999999994</v>
      </c>
      <c r="G17" s="91">
        <v>229.6</v>
      </c>
      <c r="H17" s="126">
        <v>229.6</v>
      </c>
      <c r="I17" s="126">
        <v>238.7</v>
      </c>
      <c r="J17" s="126">
        <v>248.3</v>
      </c>
    </row>
    <row r="18" spans="1:10" ht="22.5" x14ac:dyDescent="0.25">
      <c r="A18" s="93" t="s">
        <v>47</v>
      </c>
      <c r="B18" s="94" t="s">
        <v>20</v>
      </c>
      <c r="C18" s="91">
        <f t="shared" ref="C18:D18" si="19">C19+C21</f>
        <v>4806.2000000000007</v>
      </c>
      <c r="D18" s="91">
        <f t="shared" si="19"/>
        <v>4849.2</v>
      </c>
      <c r="E18" s="91">
        <f t="shared" ref="E18" si="20">E19+E21</f>
        <v>2984</v>
      </c>
      <c r="F18" s="91">
        <f>F19+F21</f>
        <v>1865.1999999999998</v>
      </c>
      <c r="G18" s="91">
        <f t="shared" ref="G18:J18" si="21">G19+G21</f>
        <v>4849.2</v>
      </c>
      <c r="H18" s="156">
        <f t="shared" si="21"/>
        <v>6046.03</v>
      </c>
      <c r="I18" s="156">
        <f t="shared" si="21"/>
        <v>6089.33</v>
      </c>
      <c r="J18" s="156">
        <f t="shared" si="21"/>
        <v>6132.45</v>
      </c>
    </row>
    <row r="19" spans="1:10" ht="22.5" x14ac:dyDescent="0.25">
      <c r="A19" s="95" t="s">
        <v>48</v>
      </c>
      <c r="B19" s="96" t="s">
        <v>49</v>
      </c>
      <c r="C19" s="91">
        <v>2646.3</v>
      </c>
      <c r="D19" s="91">
        <f t="shared" ref="D19" si="22">D20</f>
        <v>2629</v>
      </c>
      <c r="E19" s="91">
        <v>2142.4</v>
      </c>
      <c r="F19" s="91">
        <f>F20</f>
        <v>486.59999999999991</v>
      </c>
      <c r="G19" s="91">
        <f t="shared" ref="G19:J19" si="23">G20</f>
        <v>2629</v>
      </c>
      <c r="H19" s="159">
        <f t="shared" si="23"/>
        <v>2705.97</v>
      </c>
      <c r="I19" s="159">
        <f t="shared" si="23"/>
        <v>2731.97</v>
      </c>
      <c r="J19" s="159">
        <f t="shared" si="23"/>
        <v>2757.79</v>
      </c>
    </row>
    <row r="20" spans="1:10" ht="36" x14ac:dyDescent="0.25">
      <c r="A20" s="97" t="s">
        <v>50</v>
      </c>
      <c r="B20" s="98" t="s">
        <v>51</v>
      </c>
      <c r="C20" s="88">
        <v>2646.3</v>
      </c>
      <c r="D20" s="88">
        <v>2629</v>
      </c>
      <c r="E20" s="88">
        <v>2142.4</v>
      </c>
      <c r="F20" s="88">
        <f>G20-E20</f>
        <v>486.59999999999991</v>
      </c>
      <c r="G20" s="88">
        <v>2629</v>
      </c>
      <c r="H20" s="159">
        <v>2705.97</v>
      </c>
      <c r="I20" s="159">
        <v>2731.97</v>
      </c>
      <c r="J20" s="159">
        <v>2757.79</v>
      </c>
    </row>
    <row r="21" spans="1:10" ht="22.5" x14ac:dyDescent="0.25">
      <c r="A21" s="95" t="s">
        <v>52</v>
      </c>
      <c r="B21" s="96" t="s">
        <v>53</v>
      </c>
      <c r="C21" s="91">
        <v>2159.9</v>
      </c>
      <c r="D21" s="91">
        <f t="shared" ref="D21:E21" si="24">D22</f>
        <v>2220.1999999999998</v>
      </c>
      <c r="E21" s="91">
        <f t="shared" si="24"/>
        <v>841.6</v>
      </c>
      <c r="F21" s="91">
        <f>F22</f>
        <v>1378.6</v>
      </c>
      <c r="G21" s="91">
        <f t="shared" ref="G21:J21" si="25">G22</f>
        <v>2220.1999999999998</v>
      </c>
      <c r="H21" s="159">
        <f t="shared" si="25"/>
        <v>3340.06</v>
      </c>
      <c r="I21" s="159">
        <f t="shared" si="25"/>
        <v>3357.36</v>
      </c>
      <c r="J21" s="159">
        <f t="shared" si="25"/>
        <v>3374.66</v>
      </c>
    </row>
    <row r="22" spans="1:10" ht="36" x14ac:dyDescent="0.25">
      <c r="A22" s="86" t="s">
        <v>54</v>
      </c>
      <c r="B22" s="98" t="s">
        <v>55</v>
      </c>
      <c r="C22" s="88">
        <v>882.3</v>
      </c>
      <c r="D22" s="88">
        <v>2220.1999999999998</v>
      </c>
      <c r="E22" s="88">
        <v>841.6</v>
      </c>
      <c r="F22" s="88">
        <f>G22-E22</f>
        <v>1378.6</v>
      </c>
      <c r="G22" s="99">
        <v>2220.1999999999998</v>
      </c>
      <c r="H22" s="160">
        <v>3340.06</v>
      </c>
      <c r="I22" s="160">
        <v>3357.36</v>
      </c>
      <c r="J22" s="160">
        <v>3374.66</v>
      </c>
    </row>
    <row r="23" spans="1:10" s="45" customFormat="1" ht="22.5" x14ac:dyDescent="0.25">
      <c r="A23" s="93" t="s">
        <v>56</v>
      </c>
      <c r="B23" s="94" t="s">
        <v>57</v>
      </c>
      <c r="C23" s="100">
        <f t="shared" ref="C23:E24" si="26">C24</f>
        <v>2.9</v>
      </c>
      <c r="D23" s="100">
        <f t="shared" si="26"/>
        <v>8.1</v>
      </c>
      <c r="E23" s="100">
        <f t="shared" si="26"/>
        <v>5.0999999999999996</v>
      </c>
      <c r="F23" s="100">
        <f>F24</f>
        <v>3</v>
      </c>
      <c r="G23" s="100">
        <f t="shared" ref="G23:J24" si="27">G24</f>
        <v>8.1</v>
      </c>
      <c r="H23" s="100">
        <f t="shared" si="27"/>
        <v>8.1</v>
      </c>
      <c r="I23" s="100">
        <f t="shared" si="27"/>
        <v>8.1</v>
      </c>
      <c r="J23" s="100">
        <f t="shared" si="27"/>
        <v>8.1</v>
      </c>
    </row>
    <row r="24" spans="1:10" ht="36.75" x14ac:dyDescent="0.25">
      <c r="A24" s="89" t="s">
        <v>58</v>
      </c>
      <c r="B24" s="90" t="s">
        <v>59</v>
      </c>
      <c r="C24" s="91">
        <f t="shared" si="26"/>
        <v>2.9</v>
      </c>
      <c r="D24" s="91">
        <v>8.1</v>
      </c>
      <c r="E24" s="91">
        <f t="shared" si="26"/>
        <v>5.0999999999999996</v>
      </c>
      <c r="F24" s="91">
        <f>F25</f>
        <v>3</v>
      </c>
      <c r="G24" s="91">
        <f t="shared" si="27"/>
        <v>8.1</v>
      </c>
      <c r="H24" s="91">
        <f t="shared" si="27"/>
        <v>8.1</v>
      </c>
      <c r="I24" s="91">
        <f t="shared" si="27"/>
        <v>8.1</v>
      </c>
      <c r="J24" s="91">
        <f t="shared" si="27"/>
        <v>8.1</v>
      </c>
    </row>
    <row r="25" spans="1:10" ht="62.25" customHeight="1" x14ac:dyDescent="0.25">
      <c r="A25" s="89" t="s">
        <v>60</v>
      </c>
      <c r="B25" s="101" t="s">
        <v>61</v>
      </c>
      <c r="C25" s="91">
        <v>2.9</v>
      </c>
      <c r="D25" s="91">
        <v>8.1</v>
      </c>
      <c r="E25" s="91">
        <v>5.0999999999999996</v>
      </c>
      <c r="F25" s="91">
        <f>G25-E25</f>
        <v>3</v>
      </c>
      <c r="G25" s="91">
        <v>8.1</v>
      </c>
      <c r="H25" s="91">
        <v>8.1</v>
      </c>
      <c r="I25" s="91">
        <v>8.1</v>
      </c>
      <c r="J25" s="91">
        <v>8.1</v>
      </c>
    </row>
    <row r="26" spans="1:10" ht="22.5" x14ac:dyDescent="0.25">
      <c r="A26" s="83" t="s">
        <v>181</v>
      </c>
      <c r="B26" s="92" t="s">
        <v>180</v>
      </c>
      <c r="C26" s="88">
        <f t="shared" ref="C26:E27" si="28">C27</f>
        <v>1606.7</v>
      </c>
      <c r="D26" s="88">
        <f t="shared" si="28"/>
        <v>0</v>
      </c>
      <c r="E26" s="88">
        <f t="shared" si="28"/>
        <v>0</v>
      </c>
      <c r="F26" s="88">
        <f>F27</f>
        <v>0</v>
      </c>
      <c r="G26" s="88">
        <f t="shared" ref="G26:J28" si="29">G27</f>
        <v>0</v>
      </c>
      <c r="H26" s="88">
        <f t="shared" si="29"/>
        <v>0</v>
      </c>
      <c r="I26" s="88">
        <f t="shared" si="29"/>
        <v>0</v>
      </c>
      <c r="J26" s="88">
        <f t="shared" si="29"/>
        <v>0</v>
      </c>
    </row>
    <row r="27" spans="1:10" ht="23.25" x14ac:dyDescent="0.25">
      <c r="A27" s="89" t="s">
        <v>182</v>
      </c>
      <c r="B27" s="90" t="s">
        <v>183</v>
      </c>
      <c r="C27" s="91">
        <v>1606.7</v>
      </c>
      <c r="D27" s="91">
        <f t="shared" si="28"/>
        <v>0</v>
      </c>
      <c r="E27" s="91">
        <f t="shared" si="28"/>
        <v>0</v>
      </c>
      <c r="F27" s="91">
        <f>F28</f>
        <v>0</v>
      </c>
      <c r="G27" s="91">
        <f t="shared" si="29"/>
        <v>0</v>
      </c>
      <c r="H27" s="91">
        <f t="shared" si="29"/>
        <v>0</v>
      </c>
      <c r="I27" s="91">
        <f t="shared" si="29"/>
        <v>0</v>
      </c>
      <c r="J27" s="91">
        <f t="shared" si="29"/>
        <v>0</v>
      </c>
    </row>
    <row r="28" spans="1:10" x14ac:dyDescent="0.25">
      <c r="A28" s="89"/>
      <c r="B28" s="90"/>
      <c r="C28" s="90"/>
      <c r="D28" s="90"/>
      <c r="E28" s="90"/>
      <c r="F28" s="91">
        <f>F29</f>
        <v>0</v>
      </c>
      <c r="G28" s="91">
        <f t="shared" si="29"/>
        <v>0</v>
      </c>
      <c r="H28" s="91">
        <f t="shared" si="29"/>
        <v>0</v>
      </c>
      <c r="I28" s="91">
        <f t="shared" si="29"/>
        <v>0</v>
      </c>
      <c r="J28" s="91">
        <f t="shared" si="29"/>
        <v>0</v>
      </c>
    </row>
    <row r="29" spans="1:10" x14ac:dyDescent="0.25">
      <c r="A29" s="89"/>
      <c r="B29" s="101"/>
      <c r="C29" s="101"/>
      <c r="D29" s="101"/>
      <c r="E29" s="101"/>
      <c r="F29" s="91"/>
      <c r="G29" s="91"/>
      <c r="H29" s="91"/>
      <c r="I29" s="91"/>
      <c r="J29" s="91"/>
    </row>
    <row r="30" spans="1:10" s="45" customFormat="1" ht="36.75" x14ac:dyDescent="0.25">
      <c r="A30" s="102" t="s">
        <v>70</v>
      </c>
      <c r="B30" s="103" t="s">
        <v>71</v>
      </c>
      <c r="C30" s="103">
        <f>C31</f>
        <v>235</v>
      </c>
      <c r="D30" s="103">
        <f t="shared" ref="D30:F30" si="30">D31</f>
        <v>491</v>
      </c>
      <c r="E30" s="103">
        <f t="shared" si="30"/>
        <v>319.2</v>
      </c>
      <c r="F30" s="103">
        <f t="shared" si="30"/>
        <v>171.8</v>
      </c>
      <c r="G30" s="103">
        <v>491</v>
      </c>
      <c r="H30" s="103">
        <v>491</v>
      </c>
      <c r="I30" s="103">
        <v>491</v>
      </c>
      <c r="J30" s="103">
        <v>491</v>
      </c>
    </row>
    <row r="31" spans="1:10" ht="78" customHeight="1" x14ac:dyDescent="0.25">
      <c r="A31" s="89" t="s">
        <v>73</v>
      </c>
      <c r="B31" s="90" t="s">
        <v>74</v>
      </c>
      <c r="C31" s="101">
        <v>235</v>
      </c>
      <c r="D31" s="101">
        <v>491</v>
      </c>
      <c r="E31" s="101">
        <v>319.2</v>
      </c>
      <c r="F31" s="91">
        <f>G31-E31</f>
        <v>171.8</v>
      </c>
      <c r="G31" s="91">
        <v>491</v>
      </c>
      <c r="H31" s="126">
        <v>491</v>
      </c>
      <c r="I31" s="126">
        <v>491</v>
      </c>
      <c r="J31" s="126">
        <v>491</v>
      </c>
    </row>
    <row r="32" spans="1:10" s="45" customFormat="1" ht="22.5" x14ac:dyDescent="0.25">
      <c r="A32" s="102" t="s">
        <v>75</v>
      </c>
      <c r="B32" s="103" t="s">
        <v>76</v>
      </c>
      <c r="C32" s="103">
        <f>C33</f>
        <v>24.5</v>
      </c>
      <c r="D32" s="103">
        <f t="shared" ref="D32:J32" si="31">D33</f>
        <v>7.2</v>
      </c>
      <c r="E32" s="103">
        <f t="shared" si="31"/>
        <v>4</v>
      </c>
      <c r="F32" s="103">
        <f t="shared" si="31"/>
        <v>3.2</v>
      </c>
      <c r="G32" s="103">
        <f t="shared" si="31"/>
        <v>7.2</v>
      </c>
      <c r="H32" s="103">
        <f t="shared" si="31"/>
        <v>7.2</v>
      </c>
      <c r="I32" s="103">
        <f t="shared" si="31"/>
        <v>7.2</v>
      </c>
      <c r="J32" s="103">
        <f t="shared" si="31"/>
        <v>7.2</v>
      </c>
    </row>
    <row r="33" spans="1:10" s="105" customFormat="1" ht="36" customHeight="1" x14ac:dyDescent="0.25">
      <c r="A33" s="116" t="s">
        <v>83</v>
      </c>
      <c r="B33" s="117" t="s">
        <v>84</v>
      </c>
      <c r="C33" s="101">
        <v>24.5</v>
      </c>
      <c r="D33" s="101">
        <v>7.2</v>
      </c>
      <c r="E33" s="101">
        <v>4</v>
      </c>
      <c r="F33" s="91">
        <f>G33-E33</f>
        <v>3.2</v>
      </c>
      <c r="G33" s="91">
        <v>7.2</v>
      </c>
      <c r="H33" s="91">
        <v>7.2</v>
      </c>
      <c r="I33" s="91">
        <v>7.2</v>
      </c>
      <c r="J33" s="91">
        <v>7.2</v>
      </c>
    </row>
    <row r="34" spans="1:10" ht="22.5" x14ac:dyDescent="0.25">
      <c r="A34" s="83" t="s">
        <v>77</v>
      </c>
      <c r="B34" s="92" t="s">
        <v>72</v>
      </c>
      <c r="C34" s="92">
        <v>7.5</v>
      </c>
      <c r="D34" s="92"/>
      <c r="E34" s="92">
        <v>5.2</v>
      </c>
      <c r="F34" s="104"/>
      <c r="G34" s="104"/>
      <c r="H34" s="104"/>
      <c r="I34" s="104"/>
      <c r="J34" s="104"/>
    </row>
  </sheetData>
  <mergeCells count="1">
    <mergeCell ref="A1:I1"/>
  </mergeCells>
  <pageMargins left="0.25" right="0.25" top="0.75" bottom="0.75" header="0.3" footer="0.3"/>
  <pageSetup paperSize="9" scale="5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5"/>
  <sheetViews>
    <sheetView tabSelected="1" workbookViewId="0">
      <pane xSplit="2" ySplit="5" topLeftCell="D33" activePane="bottomRight" state="frozen"/>
      <selection pane="topRight" activeCell="C1" sqref="C1"/>
      <selection pane="bottomLeft" activeCell="A4" sqref="A4"/>
      <selection pane="bottomRight" activeCell="D35" sqref="D35:F35"/>
    </sheetView>
  </sheetViews>
  <sheetFormatPr defaultRowHeight="15" x14ac:dyDescent="0.25"/>
  <cols>
    <col min="1" max="1" width="20.5703125" style="105" customWidth="1"/>
    <col min="2" max="2" width="40.42578125" style="105" customWidth="1"/>
    <col min="3" max="3" width="10.140625" style="105" hidden="1" customWidth="1"/>
    <col min="4" max="4" width="12.5703125" style="105" customWidth="1"/>
    <col min="5" max="5" width="12.28515625" style="105" customWidth="1"/>
    <col min="6" max="6" width="11.5703125" style="105" customWidth="1"/>
    <col min="7" max="7" width="9.140625" style="105" customWidth="1"/>
    <col min="8" max="16384" width="9.140625" style="105"/>
  </cols>
  <sheetData>
    <row r="1" spans="1:6" x14ac:dyDescent="0.25">
      <c r="D1" s="105" t="s">
        <v>172</v>
      </c>
    </row>
    <row r="2" spans="1:6" x14ac:dyDescent="0.25">
      <c r="D2" s="181" t="s">
        <v>173</v>
      </c>
      <c r="E2" s="181"/>
      <c r="F2" s="181"/>
    </row>
    <row r="3" spans="1:6" x14ac:dyDescent="0.25">
      <c r="A3" s="180" t="s">
        <v>119</v>
      </c>
      <c r="B3" s="180"/>
      <c r="C3" s="180"/>
      <c r="D3" s="180"/>
      <c r="E3" s="180"/>
    </row>
    <row r="4" spans="1:6" x14ac:dyDescent="0.25">
      <c r="B4" s="105" t="s">
        <v>197</v>
      </c>
    </row>
    <row r="5" spans="1:6" ht="30" x14ac:dyDescent="0.25">
      <c r="A5" s="78" t="s">
        <v>27</v>
      </c>
      <c r="B5" s="78" t="s">
        <v>28</v>
      </c>
      <c r="C5" s="78" t="s">
        <v>81</v>
      </c>
      <c r="D5" s="79" t="s">
        <v>177</v>
      </c>
      <c r="E5" s="79" t="s">
        <v>185</v>
      </c>
      <c r="F5" s="79" t="s">
        <v>198</v>
      </c>
    </row>
    <row r="6" spans="1:6" ht="22.5" x14ac:dyDescent="0.25">
      <c r="A6" s="80" t="s">
        <v>30</v>
      </c>
      <c r="B6" s="81" t="s">
        <v>31</v>
      </c>
      <c r="C6" s="82">
        <f t="shared" ref="C6:F6" si="0">C9+C14+C16+C24+C27+C35+C31+C33</f>
        <v>5807.7</v>
      </c>
      <c r="D6" s="171">
        <f t="shared" si="0"/>
        <v>8666.4000000000015</v>
      </c>
      <c r="E6" s="171">
        <f t="shared" si="0"/>
        <v>8748.9900000000016</v>
      </c>
      <c r="F6" s="171">
        <f t="shared" si="0"/>
        <v>8881.0600000000031</v>
      </c>
    </row>
    <row r="7" spans="1:6" x14ac:dyDescent="0.25">
      <c r="A7" s="80"/>
      <c r="B7" s="81" t="s">
        <v>120</v>
      </c>
      <c r="C7" s="82">
        <f t="shared" ref="C7:F7" si="1">C9+C16+C24</f>
        <v>5583.2</v>
      </c>
      <c r="D7" s="171">
        <f t="shared" si="1"/>
        <v>7973.2800000000016</v>
      </c>
      <c r="E7" s="171">
        <f t="shared" si="1"/>
        <v>8116.26</v>
      </c>
      <c r="F7" s="171">
        <f t="shared" si="1"/>
        <v>8266.33</v>
      </c>
    </row>
    <row r="8" spans="1:6" x14ac:dyDescent="0.25">
      <c r="A8" s="80"/>
      <c r="B8" s="81" t="s">
        <v>122</v>
      </c>
      <c r="C8" s="82">
        <f t="shared" ref="C8:F8" si="2">C31+C33+C35</f>
        <v>224.5</v>
      </c>
      <c r="D8" s="171">
        <f t="shared" si="2"/>
        <v>686</v>
      </c>
      <c r="E8" s="171">
        <f t="shared" si="2"/>
        <v>624.9</v>
      </c>
      <c r="F8" s="171">
        <f t="shared" si="2"/>
        <v>606.9</v>
      </c>
    </row>
    <row r="9" spans="1:6" s="45" customFormat="1" ht="22.5" x14ac:dyDescent="0.25">
      <c r="A9" s="83" t="s">
        <v>32</v>
      </c>
      <c r="B9" s="84" t="s">
        <v>33</v>
      </c>
      <c r="C9" s="85">
        <f t="shared" ref="C9" si="3">C10</f>
        <v>868.9</v>
      </c>
      <c r="D9" s="85">
        <f t="shared" ref="D9:F9" si="4">D10</f>
        <v>932.35</v>
      </c>
      <c r="E9" s="85">
        <f t="shared" si="4"/>
        <v>969.63</v>
      </c>
      <c r="F9" s="164">
        <f t="shared" si="4"/>
        <v>1008.42</v>
      </c>
    </row>
    <row r="10" spans="1:6" ht="23.25" x14ac:dyDescent="0.25">
      <c r="A10" s="86" t="s">
        <v>34</v>
      </c>
      <c r="B10" s="87" t="s">
        <v>35</v>
      </c>
      <c r="C10" s="88">
        <f t="shared" ref="C10:F10" si="5">C11+C12+C13</f>
        <v>868.9</v>
      </c>
      <c r="D10" s="88">
        <f t="shared" si="5"/>
        <v>932.35</v>
      </c>
      <c r="E10" s="88">
        <f t="shared" si="5"/>
        <v>969.63</v>
      </c>
      <c r="F10" s="166">
        <f t="shared" si="5"/>
        <v>1008.42</v>
      </c>
    </row>
    <row r="11" spans="1:6" ht="74.25" x14ac:dyDescent="0.25">
      <c r="A11" s="89" t="s">
        <v>1</v>
      </c>
      <c r="B11" s="90" t="s">
        <v>36</v>
      </c>
      <c r="C11" s="91">
        <v>867.8</v>
      </c>
      <c r="D11" s="91">
        <v>929.54</v>
      </c>
      <c r="E11" s="91">
        <v>966.73</v>
      </c>
      <c r="F11" s="165">
        <v>1005.4</v>
      </c>
    </row>
    <row r="12" spans="1:6" ht="109.5" customHeight="1" x14ac:dyDescent="0.25">
      <c r="A12" s="89" t="s">
        <v>8</v>
      </c>
      <c r="B12" s="90" t="s">
        <v>9</v>
      </c>
      <c r="C12" s="91">
        <v>0.1</v>
      </c>
      <c r="D12" s="91">
        <v>0.11</v>
      </c>
      <c r="E12" s="91">
        <v>0.11</v>
      </c>
      <c r="F12" s="91">
        <v>0.12</v>
      </c>
    </row>
    <row r="13" spans="1:6" ht="48.75" x14ac:dyDescent="0.25">
      <c r="A13" s="89" t="s">
        <v>11</v>
      </c>
      <c r="B13" s="90" t="s">
        <v>12</v>
      </c>
      <c r="C13" s="91">
        <v>1</v>
      </c>
      <c r="D13" s="91">
        <v>2.7</v>
      </c>
      <c r="E13" s="91">
        <v>2.79</v>
      </c>
      <c r="F13" s="91">
        <v>2.9</v>
      </c>
    </row>
    <row r="14" spans="1:6" ht="22.5" x14ac:dyDescent="0.25">
      <c r="A14" s="83" t="s">
        <v>39</v>
      </c>
      <c r="B14" s="92" t="s">
        <v>40</v>
      </c>
      <c r="C14" s="88">
        <f t="shared" ref="C14" si="6">C15</f>
        <v>0</v>
      </c>
      <c r="D14" s="88">
        <f t="shared" ref="D14:F14" si="7">D15</f>
        <v>7.12</v>
      </c>
      <c r="E14" s="88">
        <f t="shared" si="7"/>
        <v>7.83</v>
      </c>
      <c r="F14" s="88">
        <f t="shared" si="7"/>
        <v>7.83</v>
      </c>
    </row>
    <row r="15" spans="1:6" ht="23.25" x14ac:dyDescent="0.25">
      <c r="A15" s="89" t="s">
        <v>41</v>
      </c>
      <c r="B15" s="90" t="s">
        <v>42</v>
      </c>
      <c r="C15" s="91"/>
      <c r="D15" s="91">
        <v>7.12</v>
      </c>
      <c r="E15" s="91">
        <v>7.83</v>
      </c>
      <c r="F15" s="91">
        <v>7.83</v>
      </c>
    </row>
    <row r="16" spans="1:6" s="45" customFormat="1" ht="22.5" x14ac:dyDescent="0.25">
      <c r="A16" s="83" t="s">
        <v>43</v>
      </c>
      <c r="B16" s="92" t="s">
        <v>44</v>
      </c>
      <c r="C16" s="85">
        <f t="shared" ref="C16" si="8">C17+C19</f>
        <v>4705.4000000000005</v>
      </c>
      <c r="D16" s="164">
        <f t="shared" ref="D16:F16" si="9">D17+D19</f>
        <v>7032.8300000000008</v>
      </c>
      <c r="E16" s="164">
        <f t="shared" si="9"/>
        <v>7138.53</v>
      </c>
      <c r="F16" s="164">
        <f t="shared" si="9"/>
        <v>7249.81</v>
      </c>
    </row>
    <row r="17" spans="1:6" ht="22.5" x14ac:dyDescent="0.25">
      <c r="A17" s="93" t="s">
        <v>15</v>
      </c>
      <c r="B17" s="94" t="s">
        <v>16</v>
      </c>
      <c r="C17" s="91">
        <f t="shared" ref="C17" si="10">C18</f>
        <v>88.3</v>
      </c>
      <c r="D17" s="165">
        <f t="shared" ref="D17:F17" si="11">D18</f>
        <v>620.72</v>
      </c>
      <c r="E17" s="165">
        <f>E18</f>
        <v>678.7</v>
      </c>
      <c r="F17" s="165">
        <f t="shared" si="11"/>
        <v>741.85</v>
      </c>
    </row>
    <row r="18" spans="1:6" ht="36.75" x14ac:dyDescent="0.25">
      <c r="A18" s="89" t="s">
        <v>45</v>
      </c>
      <c r="B18" s="90" t="s">
        <v>46</v>
      </c>
      <c r="C18" s="91">
        <v>88.3</v>
      </c>
      <c r="D18" s="165">
        <v>620.72</v>
      </c>
      <c r="E18" s="165">
        <v>678.7</v>
      </c>
      <c r="F18" s="165">
        <v>741.85</v>
      </c>
    </row>
    <row r="19" spans="1:6" ht="22.5" x14ac:dyDescent="0.25">
      <c r="A19" s="93" t="s">
        <v>47</v>
      </c>
      <c r="B19" s="94" t="s">
        <v>20</v>
      </c>
      <c r="C19" s="91">
        <f t="shared" ref="C19" si="12">C20+C22</f>
        <v>4617.1000000000004</v>
      </c>
      <c r="D19" s="165">
        <f t="shared" ref="D19:F19" si="13">D20+D22</f>
        <v>6412.1100000000006</v>
      </c>
      <c r="E19" s="165">
        <f t="shared" si="13"/>
        <v>6459.83</v>
      </c>
      <c r="F19" s="165">
        <f t="shared" si="13"/>
        <v>6507.96</v>
      </c>
    </row>
    <row r="20" spans="1:6" ht="22.5" x14ac:dyDescent="0.25">
      <c r="A20" s="95" t="s">
        <v>48</v>
      </c>
      <c r="B20" s="96" t="s">
        <v>49</v>
      </c>
      <c r="C20" s="91">
        <f t="shared" ref="C20" si="14">C21</f>
        <v>3656</v>
      </c>
      <c r="D20" s="165">
        <f t="shared" ref="D20:F20" si="15">D21</f>
        <v>3278.58</v>
      </c>
      <c r="E20" s="165">
        <f t="shared" si="15"/>
        <v>3294.97</v>
      </c>
      <c r="F20" s="165">
        <f t="shared" si="15"/>
        <v>3311.45</v>
      </c>
    </row>
    <row r="21" spans="1:6" ht="36" x14ac:dyDescent="0.25">
      <c r="A21" s="97" t="s">
        <v>50</v>
      </c>
      <c r="B21" s="98" t="s">
        <v>51</v>
      </c>
      <c r="C21" s="88">
        <v>3656</v>
      </c>
      <c r="D21" s="166">
        <v>3278.58</v>
      </c>
      <c r="E21" s="166">
        <v>3294.97</v>
      </c>
      <c r="F21" s="166">
        <v>3311.45</v>
      </c>
    </row>
    <row r="22" spans="1:6" ht="22.5" x14ac:dyDescent="0.25">
      <c r="A22" s="95" t="s">
        <v>52</v>
      </c>
      <c r="B22" s="96" t="s">
        <v>53</v>
      </c>
      <c r="C22" s="91">
        <f t="shared" ref="C22" si="16">C23</f>
        <v>961.1</v>
      </c>
      <c r="D22" s="165">
        <f t="shared" ref="D22:F22" si="17">D23</f>
        <v>3133.53</v>
      </c>
      <c r="E22" s="165">
        <f t="shared" si="17"/>
        <v>3164.86</v>
      </c>
      <c r="F22" s="165">
        <f t="shared" si="17"/>
        <v>3196.51</v>
      </c>
    </row>
    <row r="23" spans="1:6" ht="36" x14ac:dyDescent="0.25">
      <c r="A23" s="86" t="s">
        <v>54</v>
      </c>
      <c r="B23" s="98" t="s">
        <v>55</v>
      </c>
      <c r="C23" s="88">
        <v>961.1</v>
      </c>
      <c r="D23" s="167">
        <v>3133.53</v>
      </c>
      <c r="E23" s="167">
        <v>3164.86</v>
      </c>
      <c r="F23" s="167">
        <v>3196.51</v>
      </c>
    </row>
    <row r="24" spans="1:6" s="45" customFormat="1" ht="22.5" x14ac:dyDescent="0.25">
      <c r="A24" s="93" t="s">
        <v>56</v>
      </c>
      <c r="B24" s="94" t="s">
        <v>57</v>
      </c>
      <c r="C24" s="100">
        <f t="shared" ref="C24:C25" si="18">C25</f>
        <v>8.9</v>
      </c>
      <c r="D24" s="100">
        <f t="shared" ref="D24:F25" si="19">D25</f>
        <v>8.1</v>
      </c>
      <c r="E24" s="100">
        <f t="shared" si="19"/>
        <v>8.1</v>
      </c>
      <c r="F24" s="100">
        <f t="shared" si="19"/>
        <v>8.1</v>
      </c>
    </row>
    <row r="25" spans="1:6" ht="36.75" x14ac:dyDescent="0.25">
      <c r="A25" s="89" t="s">
        <v>58</v>
      </c>
      <c r="B25" s="90" t="s">
        <v>59</v>
      </c>
      <c r="C25" s="91">
        <f t="shared" si="18"/>
        <v>8.9</v>
      </c>
      <c r="D25" s="91">
        <f t="shared" si="19"/>
        <v>8.1</v>
      </c>
      <c r="E25" s="91">
        <f t="shared" si="19"/>
        <v>8.1</v>
      </c>
      <c r="F25" s="91">
        <f t="shared" si="19"/>
        <v>8.1</v>
      </c>
    </row>
    <row r="26" spans="1:6" ht="62.25" customHeight="1" x14ac:dyDescent="0.25">
      <c r="A26" s="89" t="s">
        <v>60</v>
      </c>
      <c r="B26" s="101" t="s">
        <v>61</v>
      </c>
      <c r="C26" s="91">
        <v>8.9</v>
      </c>
      <c r="D26" s="91">
        <v>8.1</v>
      </c>
      <c r="E26" s="91">
        <v>8.1</v>
      </c>
      <c r="F26" s="91">
        <v>8.1</v>
      </c>
    </row>
    <row r="27" spans="1:6" ht="24.75" hidden="1" x14ac:dyDescent="0.25">
      <c r="A27" s="83" t="s">
        <v>62</v>
      </c>
      <c r="B27" s="92" t="s">
        <v>63</v>
      </c>
      <c r="C27" s="88">
        <f t="shared" ref="C27:C28" si="20">C28</f>
        <v>0</v>
      </c>
      <c r="D27" s="88">
        <f t="shared" ref="D27:F29" si="21">D28</f>
        <v>0</v>
      </c>
      <c r="E27" s="88">
        <f t="shared" si="21"/>
        <v>0</v>
      </c>
      <c r="F27" s="88">
        <f t="shared" si="21"/>
        <v>0</v>
      </c>
    </row>
    <row r="28" spans="1:6" ht="23.25" hidden="1" x14ac:dyDescent="0.25">
      <c r="A28" s="89" t="s">
        <v>64</v>
      </c>
      <c r="B28" s="90" t="s">
        <v>65</v>
      </c>
      <c r="C28" s="91">
        <f t="shared" si="20"/>
        <v>0</v>
      </c>
      <c r="D28" s="91">
        <f t="shared" si="21"/>
        <v>0</v>
      </c>
      <c r="E28" s="91">
        <f t="shared" si="21"/>
        <v>0</v>
      </c>
      <c r="F28" s="91">
        <f t="shared" si="21"/>
        <v>0</v>
      </c>
    </row>
    <row r="29" spans="1:6" ht="24.75" hidden="1" x14ac:dyDescent="0.25">
      <c r="A29" s="89" t="s">
        <v>66</v>
      </c>
      <c r="B29" s="90" t="s">
        <v>67</v>
      </c>
      <c r="C29" s="90"/>
      <c r="D29" s="91">
        <f t="shared" si="21"/>
        <v>0</v>
      </c>
      <c r="E29" s="91">
        <f t="shared" si="21"/>
        <v>0</v>
      </c>
      <c r="F29" s="91">
        <f t="shared" si="21"/>
        <v>0</v>
      </c>
    </row>
    <row r="30" spans="1:6" ht="36.75" hidden="1" x14ac:dyDescent="0.25">
      <c r="A30" s="89" t="s">
        <v>68</v>
      </c>
      <c r="B30" s="101" t="s">
        <v>69</v>
      </c>
      <c r="C30" s="101"/>
      <c r="D30" s="91"/>
      <c r="E30" s="91"/>
      <c r="F30" s="91"/>
    </row>
    <row r="31" spans="1:6" s="45" customFormat="1" ht="36.75" x14ac:dyDescent="0.25">
      <c r="A31" s="102" t="s">
        <v>70</v>
      </c>
      <c r="B31" s="103" t="s">
        <v>71</v>
      </c>
      <c r="C31" s="103">
        <f t="shared" ref="C31" si="22">C32</f>
        <v>224</v>
      </c>
      <c r="D31" s="168">
        <f>D32</f>
        <v>380</v>
      </c>
      <c r="E31" s="168">
        <f t="shared" ref="E31:F31" si="23">E32</f>
        <v>361</v>
      </c>
      <c r="F31" s="168">
        <f t="shared" si="23"/>
        <v>343</v>
      </c>
    </row>
    <row r="32" spans="1:6" ht="78" customHeight="1" x14ac:dyDescent="0.25">
      <c r="A32" s="89" t="s">
        <v>73</v>
      </c>
      <c r="B32" s="90" t="s">
        <v>74</v>
      </c>
      <c r="C32" s="101">
        <v>224</v>
      </c>
      <c r="D32" s="169">
        <v>380</v>
      </c>
      <c r="E32" s="169">
        <v>361</v>
      </c>
      <c r="F32" s="169">
        <v>343</v>
      </c>
    </row>
    <row r="33" spans="1:6" s="45" customFormat="1" x14ac:dyDescent="0.25">
      <c r="A33" s="102" t="s">
        <v>75</v>
      </c>
      <c r="B33" s="103" t="s">
        <v>76</v>
      </c>
      <c r="C33" s="103">
        <f t="shared" ref="C33:F33" si="24">C34</f>
        <v>0.5</v>
      </c>
      <c r="D33" s="103">
        <f t="shared" si="24"/>
        <v>7.2</v>
      </c>
      <c r="E33" s="103">
        <f t="shared" si="24"/>
        <v>7.2</v>
      </c>
      <c r="F33" s="103">
        <f t="shared" si="24"/>
        <v>7.2</v>
      </c>
    </row>
    <row r="34" spans="1:6" ht="36.75" customHeight="1" x14ac:dyDescent="0.25">
      <c r="A34" s="116" t="s">
        <v>194</v>
      </c>
      <c r="B34" s="117" t="s">
        <v>84</v>
      </c>
      <c r="C34" s="101">
        <v>0.5</v>
      </c>
      <c r="D34" s="91">
        <v>7.2</v>
      </c>
      <c r="E34" s="91">
        <v>7.2</v>
      </c>
      <c r="F34" s="91">
        <v>7.2</v>
      </c>
    </row>
    <row r="35" spans="1:6" ht="25.5" customHeight="1" x14ac:dyDescent="0.25">
      <c r="A35" s="83" t="s">
        <v>193</v>
      </c>
      <c r="B35" s="92" t="s">
        <v>72</v>
      </c>
      <c r="C35" s="92"/>
      <c r="D35" s="182">
        <v>298.8</v>
      </c>
      <c r="E35" s="182">
        <v>256.7</v>
      </c>
      <c r="F35" s="182">
        <v>256.7</v>
      </c>
    </row>
    <row r="36" spans="1:6" ht="22.5" x14ac:dyDescent="0.25">
      <c r="A36" s="127" t="s">
        <v>125</v>
      </c>
      <c r="B36" s="128" t="s">
        <v>126</v>
      </c>
      <c r="D36" s="172">
        <f>+D37+D47</f>
        <v>3321.2114999999999</v>
      </c>
      <c r="E36" s="172">
        <f t="shared" ref="E36:F36" si="25">+E37+E47</f>
        <v>3492.0615000000003</v>
      </c>
      <c r="F36" s="172">
        <f t="shared" si="25"/>
        <v>3015.5740000000005</v>
      </c>
    </row>
    <row r="37" spans="1:6" ht="24.75" x14ac:dyDescent="0.25">
      <c r="A37" s="129" t="s">
        <v>127</v>
      </c>
      <c r="B37" s="130" t="s">
        <v>128</v>
      </c>
      <c r="D37" s="172">
        <f>D38+D45+D43</f>
        <v>2678.8874999999998</v>
      </c>
      <c r="E37" s="172">
        <f>E38+E45+E43</f>
        <v>2849.7375000000002</v>
      </c>
      <c r="F37" s="172">
        <f>F38+F45+F43</f>
        <v>2917.7500000000005</v>
      </c>
    </row>
    <row r="38" spans="1:6" ht="24.75" x14ac:dyDescent="0.25">
      <c r="A38" s="131" t="s">
        <v>188</v>
      </c>
      <c r="B38" s="132" t="s">
        <v>129</v>
      </c>
      <c r="D38" s="169">
        <f>+D39+D42</f>
        <v>2306.6999999999998</v>
      </c>
      <c r="E38" s="169">
        <f t="shared" ref="E38:F38" si="26">+E39+E42</f>
        <v>2471.4</v>
      </c>
      <c r="F38" s="169">
        <f t="shared" si="26"/>
        <v>2523.2000000000003</v>
      </c>
    </row>
    <row r="39" spans="1:6" ht="24.75" x14ac:dyDescent="0.25">
      <c r="A39" s="133" t="s">
        <v>186</v>
      </c>
      <c r="B39" s="134" t="s">
        <v>130</v>
      </c>
      <c r="D39" s="169">
        <f>D40+D41</f>
        <v>2073.6</v>
      </c>
      <c r="E39" s="169">
        <f t="shared" ref="E39:F39" si="27">E40+E41</f>
        <v>2205.7000000000003</v>
      </c>
      <c r="F39" s="169">
        <f t="shared" si="27"/>
        <v>2293.8000000000002</v>
      </c>
    </row>
    <row r="40" spans="1:6" ht="24.75" x14ac:dyDescent="0.25">
      <c r="A40" s="135" t="s">
        <v>186</v>
      </c>
      <c r="B40" s="136" t="s">
        <v>131</v>
      </c>
      <c r="D40" s="169">
        <v>2032.5</v>
      </c>
      <c r="E40" s="169">
        <v>2162.8000000000002</v>
      </c>
      <c r="F40" s="169">
        <v>2249.3000000000002</v>
      </c>
    </row>
    <row r="41" spans="1:6" ht="24.75" x14ac:dyDescent="0.25">
      <c r="A41" s="135" t="s">
        <v>186</v>
      </c>
      <c r="B41" s="136" t="s">
        <v>132</v>
      </c>
      <c r="D41" s="169">
        <v>41.1</v>
      </c>
      <c r="E41" s="169">
        <v>42.9</v>
      </c>
      <c r="F41" s="169">
        <v>44.5</v>
      </c>
    </row>
    <row r="42" spans="1:6" ht="24.75" x14ac:dyDescent="0.25">
      <c r="A42" s="133" t="s">
        <v>187</v>
      </c>
      <c r="B42" s="134" t="s">
        <v>133</v>
      </c>
      <c r="D42" s="169">
        <f>233.1</f>
        <v>233.1</v>
      </c>
      <c r="E42" s="169">
        <v>265.7</v>
      </c>
      <c r="F42" s="169">
        <v>229.4</v>
      </c>
    </row>
    <row r="43" spans="1:6" ht="29.25" customHeight="1" x14ac:dyDescent="0.25">
      <c r="A43" s="162" t="s">
        <v>200</v>
      </c>
      <c r="B43" s="173" t="s">
        <v>201</v>
      </c>
      <c r="D43" s="169">
        <f>D44</f>
        <v>161.69999999999999</v>
      </c>
      <c r="E43" s="169">
        <f t="shared" ref="E43:F43" si="28">E44</f>
        <v>163.30000000000001</v>
      </c>
      <c r="F43" s="169">
        <f t="shared" si="28"/>
        <v>164.9</v>
      </c>
    </row>
    <row r="44" spans="1:6" ht="37.5" customHeight="1" x14ac:dyDescent="0.25">
      <c r="A44" s="138" t="s">
        <v>202</v>
      </c>
      <c r="B44" s="134" t="s">
        <v>203</v>
      </c>
      <c r="D44" s="169">
        <v>161.69999999999999</v>
      </c>
      <c r="E44" s="169">
        <v>163.30000000000001</v>
      </c>
      <c r="F44" s="169">
        <v>164.9</v>
      </c>
    </row>
    <row r="45" spans="1:6" ht="36.75" x14ac:dyDescent="0.25">
      <c r="A45" s="162" t="s">
        <v>189</v>
      </c>
      <c r="B45" s="132" t="s">
        <v>134</v>
      </c>
      <c r="D45" s="126">
        <f>D46</f>
        <v>210.48750000000001</v>
      </c>
      <c r="E45" s="126">
        <f t="shared" ref="E45:F45" si="29">E46</f>
        <v>215.03749999999999</v>
      </c>
      <c r="F45" s="126">
        <f t="shared" si="29"/>
        <v>229.65</v>
      </c>
    </row>
    <row r="46" spans="1:6" ht="36.75" x14ac:dyDescent="0.25">
      <c r="A46" s="137" t="s">
        <v>190</v>
      </c>
      <c r="B46" s="134" t="s">
        <v>135</v>
      </c>
      <c r="D46" s="126">
        <v>210.48750000000001</v>
      </c>
      <c r="E46" s="126">
        <v>215.03749999999999</v>
      </c>
      <c r="F46" s="126">
        <v>229.65</v>
      </c>
    </row>
    <row r="47" spans="1:6" x14ac:dyDescent="0.25">
      <c r="A47" s="131" t="s">
        <v>195</v>
      </c>
      <c r="B47" s="132" t="s">
        <v>136</v>
      </c>
      <c r="D47" s="170">
        <f>D48+D51</f>
        <v>642.32399999999996</v>
      </c>
      <c r="E47" s="163">
        <f t="shared" ref="E47:F47" si="30">E48+E51</f>
        <v>642.32399999999996</v>
      </c>
      <c r="F47" s="163">
        <f t="shared" si="30"/>
        <v>97.823999999999998</v>
      </c>
    </row>
    <row r="48" spans="1:6" ht="60.75" x14ac:dyDescent="0.25">
      <c r="A48" s="138" t="s">
        <v>191</v>
      </c>
      <c r="B48" s="139" t="s">
        <v>137</v>
      </c>
      <c r="D48" s="156">
        <v>544.5</v>
      </c>
      <c r="E48" s="91">
        <v>544.5</v>
      </c>
      <c r="F48" s="91">
        <v>0</v>
      </c>
    </row>
    <row r="49" spans="1:6" ht="72.75" hidden="1" x14ac:dyDescent="0.25">
      <c r="A49" s="138" t="s">
        <v>191</v>
      </c>
      <c r="B49" s="139" t="s">
        <v>138</v>
      </c>
      <c r="D49" s="91"/>
      <c r="E49" s="91"/>
      <c r="F49" s="91"/>
    </row>
    <row r="50" spans="1:6" ht="48.75" hidden="1" x14ac:dyDescent="0.25">
      <c r="A50" s="138" t="s">
        <v>191</v>
      </c>
      <c r="B50" s="139" t="s">
        <v>139</v>
      </c>
      <c r="D50" s="91"/>
      <c r="E50" s="91"/>
      <c r="F50" s="91"/>
    </row>
    <row r="51" spans="1:6" ht="23.25" customHeight="1" x14ac:dyDescent="0.25">
      <c r="A51" s="138" t="s">
        <v>192</v>
      </c>
      <c r="B51" s="134" t="s">
        <v>140</v>
      </c>
      <c r="D51" s="91">
        <v>97.823999999999998</v>
      </c>
      <c r="E51" s="91">
        <v>97.823999999999998</v>
      </c>
      <c r="F51" s="91">
        <v>97.823999999999998</v>
      </c>
    </row>
    <row r="52" spans="1:6" ht="24.75" hidden="1" x14ac:dyDescent="0.25">
      <c r="A52" s="138" t="s">
        <v>141</v>
      </c>
      <c r="B52" s="134" t="s">
        <v>142</v>
      </c>
      <c r="D52" s="91"/>
      <c r="E52" s="91"/>
      <c r="F52" s="91"/>
    </row>
    <row r="53" spans="1:6" ht="24.75" hidden="1" x14ac:dyDescent="0.25">
      <c r="A53" s="140"/>
      <c r="B53" s="134" t="s">
        <v>143</v>
      </c>
      <c r="D53" s="91"/>
      <c r="E53" s="91"/>
      <c r="F53" s="91"/>
    </row>
    <row r="54" spans="1:6" hidden="1" x14ac:dyDescent="0.25">
      <c r="A54" s="141"/>
      <c r="B54" s="139" t="s">
        <v>144</v>
      </c>
      <c r="D54" s="91"/>
      <c r="E54" s="91"/>
      <c r="F54" s="91"/>
    </row>
    <row r="55" spans="1:6" ht="24" hidden="1" customHeight="1" x14ac:dyDescent="0.25">
      <c r="A55" s="141"/>
      <c r="B55" s="142" t="s">
        <v>145</v>
      </c>
      <c r="D55" s="161"/>
      <c r="E55" s="161"/>
      <c r="F55" s="161"/>
    </row>
    <row r="56" spans="1:6" ht="60.75" hidden="1" x14ac:dyDescent="0.25">
      <c r="A56" s="143"/>
      <c r="B56" s="139" t="s">
        <v>146</v>
      </c>
      <c r="D56" s="91"/>
      <c r="E56" s="91"/>
      <c r="F56" s="91"/>
    </row>
    <row r="57" spans="1:6" hidden="1" x14ac:dyDescent="0.25">
      <c r="A57" s="126"/>
      <c r="B57" s="144" t="s">
        <v>147</v>
      </c>
      <c r="D57" s="91"/>
      <c r="E57" s="91"/>
      <c r="F57" s="91"/>
    </row>
    <row r="58" spans="1:6" ht="72.75" hidden="1" x14ac:dyDescent="0.25">
      <c r="A58" s="126"/>
      <c r="B58" s="145" t="s">
        <v>148</v>
      </c>
      <c r="D58" s="91"/>
      <c r="E58" s="91"/>
      <c r="F58" s="91"/>
    </row>
    <row r="59" spans="1:6" ht="1.5" hidden="1" customHeight="1" x14ac:dyDescent="0.25">
      <c r="A59" s="126"/>
      <c r="B59" s="146" t="s">
        <v>149</v>
      </c>
      <c r="D59" s="91"/>
      <c r="E59" s="91"/>
      <c r="F59" s="91"/>
    </row>
    <row r="60" spans="1:6" hidden="1" x14ac:dyDescent="0.25">
      <c r="A60" s="126"/>
      <c r="B60" s="139" t="s">
        <v>147</v>
      </c>
      <c r="D60" s="91"/>
      <c r="E60" s="91"/>
      <c r="F60" s="91"/>
    </row>
    <row r="61" spans="1:6" hidden="1" x14ac:dyDescent="0.25">
      <c r="A61" s="126"/>
      <c r="B61" s="139" t="s">
        <v>150</v>
      </c>
      <c r="D61" s="91"/>
      <c r="E61" s="91"/>
      <c r="F61" s="91"/>
    </row>
    <row r="62" spans="1:6" ht="25.5" hidden="1" x14ac:dyDescent="0.25">
      <c r="A62" s="126"/>
      <c r="B62" s="147" t="s">
        <v>151</v>
      </c>
      <c r="D62" s="91"/>
      <c r="E62" s="91"/>
      <c r="F62" s="91"/>
    </row>
    <row r="63" spans="1:6" ht="51" hidden="1" x14ac:dyDescent="0.25">
      <c r="A63" s="126"/>
      <c r="B63" s="147" t="s">
        <v>152</v>
      </c>
      <c r="D63" s="91"/>
      <c r="E63" s="91"/>
      <c r="F63" s="91"/>
    </row>
    <row r="64" spans="1:6" ht="26.25" hidden="1" x14ac:dyDescent="0.25">
      <c r="A64" s="126"/>
      <c r="B64" s="148" t="s">
        <v>153</v>
      </c>
      <c r="D64" s="91"/>
      <c r="E64" s="91"/>
      <c r="F64" s="91"/>
    </row>
    <row r="65" spans="1:6" ht="26.25" hidden="1" x14ac:dyDescent="0.25">
      <c r="A65" s="126"/>
      <c r="B65" s="148" t="s">
        <v>154</v>
      </c>
      <c r="D65" s="91"/>
      <c r="E65" s="91"/>
      <c r="F65" s="91"/>
    </row>
    <row r="66" spans="1:6" hidden="1" x14ac:dyDescent="0.25">
      <c r="A66" s="126"/>
      <c r="B66" s="147"/>
      <c r="D66" s="91"/>
      <c r="E66" s="91"/>
      <c r="F66" s="91"/>
    </row>
    <row r="67" spans="1:6" hidden="1" x14ac:dyDescent="0.25">
      <c r="A67" s="126"/>
      <c r="B67" s="147"/>
      <c r="D67" s="91"/>
      <c r="E67" s="91"/>
      <c r="F67" s="91"/>
    </row>
    <row r="68" spans="1:6" ht="24.75" hidden="1" x14ac:dyDescent="0.25">
      <c r="A68" s="149" t="s">
        <v>155</v>
      </c>
      <c r="B68" s="150" t="s">
        <v>156</v>
      </c>
      <c r="D68" s="91"/>
      <c r="E68" s="91"/>
      <c r="F68" s="91"/>
    </row>
    <row r="69" spans="1:6" ht="1.5" hidden="1" customHeight="1" x14ac:dyDescent="0.25">
      <c r="A69" s="151" t="s">
        <v>157</v>
      </c>
      <c r="B69" s="150" t="s">
        <v>158</v>
      </c>
      <c r="D69" s="91"/>
      <c r="E69" s="91"/>
      <c r="F69" s="91"/>
    </row>
    <row r="70" spans="1:6" ht="48.75" hidden="1" x14ac:dyDescent="0.25">
      <c r="A70" s="152" t="s">
        <v>159</v>
      </c>
      <c r="B70" s="90" t="s">
        <v>160</v>
      </c>
      <c r="D70" s="91"/>
      <c r="E70" s="91"/>
      <c r="F70" s="91"/>
    </row>
    <row r="71" spans="1:6" ht="36.75" hidden="1" x14ac:dyDescent="0.25">
      <c r="A71" s="152" t="s">
        <v>161</v>
      </c>
      <c r="B71" s="90" t="s">
        <v>162</v>
      </c>
      <c r="D71" s="91"/>
      <c r="E71" s="91"/>
      <c r="F71" s="91"/>
    </row>
    <row r="72" spans="1:6" hidden="1" x14ac:dyDescent="0.25">
      <c r="A72" s="149" t="s">
        <v>163</v>
      </c>
      <c r="B72" s="150" t="s">
        <v>164</v>
      </c>
      <c r="D72" s="91"/>
      <c r="E72" s="91"/>
      <c r="F72" s="91"/>
    </row>
    <row r="73" spans="1:6" ht="36.75" hidden="1" x14ac:dyDescent="0.25">
      <c r="A73" s="152" t="s">
        <v>165</v>
      </c>
      <c r="B73" s="90" t="s">
        <v>166</v>
      </c>
      <c r="D73" s="91"/>
      <c r="E73" s="91"/>
      <c r="F73" s="91"/>
    </row>
    <row r="74" spans="1:6" ht="60.75" hidden="1" x14ac:dyDescent="0.25">
      <c r="A74" s="149" t="s">
        <v>167</v>
      </c>
      <c r="B74" s="150" t="s">
        <v>168</v>
      </c>
      <c r="D74" s="91"/>
      <c r="E74" s="91"/>
      <c r="F74" s="91"/>
    </row>
    <row r="75" spans="1:6" ht="48.75" hidden="1" x14ac:dyDescent="0.25">
      <c r="A75" s="149" t="s">
        <v>169</v>
      </c>
      <c r="B75" s="150" t="s">
        <v>170</v>
      </c>
      <c r="D75" s="91"/>
      <c r="E75" s="91"/>
      <c r="F75" s="91"/>
    </row>
    <row r="76" spans="1:6" hidden="1" x14ac:dyDescent="0.25">
      <c r="A76" s="149"/>
      <c r="B76" s="153"/>
      <c r="D76" s="91"/>
      <c r="E76" s="91"/>
      <c r="F76" s="91"/>
    </row>
    <row r="77" spans="1:6" x14ac:dyDescent="0.25">
      <c r="A77" s="154"/>
      <c r="B77" s="155" t="s">
        <v>171</v>
      </c>
      <c r="D77" s="170">
        <f>D6+D36</f>
        <v>11987.611500000001</v>
      </c>
      <c r="E77" s="170">
        <f t="shared" ref="E77:F77" si="31">E6+E36</f>
        <v>12241.051500000001</v>
      </c>
      <c r="F77" s="170">
        <f t="shared" si="31"/>
        <v>11896.634000000004</v>
      </c>
    </row>
    <row r="79" spans="1:6" x14ac:dyDescent="0.25">
      <c r="A79" s="105" t="s">
        <v>199</v>
      </c>
      <c r="D79" s="105" t="s">
        <v>196</v>
      </c>
    </row>
    <row r="80" spans="1:6" x14ac:dyDescent="0.25">
      <c r="A80" s="105" t="s">
        <v>174</v>
      </c>
    </row>
    <row r="85" spans="6:6" x14ac:dyDescent="0.25">
      <c r="F85" s="105" t="s">
        <v>175</v>
      </c>
    </row>
  </sheetData>
  <mergeCells count="2">
    <mergeCell ref="A3:E3"/>
    <mergeCell ref="D2:F2"/>
  </mergeCells>
  <pageMargins left="0.70866141732283472" right="0.19685039370078741" top="0.31496062992125984" bottom="0.35433070866141736" header="0.31496062992125984" footer="0.31496062992125984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Расчет</vt:lpstr>
      <vt:lpstr>Проект</vt:lpstr>
      <vt:lpstr>Проект на 01.01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Владимировна</dc:creator>
  <cp:lastModifiedBy>Маркс ВН</cp:lastModifiedBy>
  <cp:lastPrinted>2019-11-12T13:10:15Z</cp:lastPrinted>
  <dcterms:created xsi:type="dcterms:W3CDTF">2015-10-08T13:55:25Z</dcterms:created>
  <dcterms:modified xsi:type="dcterms:W3CDTF">2019-11-13T05:19:35Z</dcterms:modified>
</cp:coreProperties>
</file>